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E49A4DAF-57E2-4497-AF51-9DFECD28E858}" xr6:coauthVersionLast="47" xr6:coauthVersionMax="47" xr10:uidLastSave="{00000000-0000-0000-0000-000000000000}"/>
  <bookViews>
    <workbookView xWindow="0" yWindow="0" windowWidth="10830" windowHeight="16200" activeTab="1" xr2:uid="{E2405728-CF32-47DD-8397-6A159DA6B1A5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1" l="1"/>
  <c r="U56" i="1"/>
  <c r="V58" i="1"/>
  <c r="U123" i="1"/>
  <c r="V121" i="1"/>
  <c r="U121" i="1"/>
  <c r="V122" i="1" s="1"/>
  <c r="D14" i="1"/>
  <c r="C131" i="1"/>
  <c r="C79" i="1"/>
  <c r="U9" i="1"/>
  <c r="U10" i="1"/>
  <c r="U12" i="1"/>
  <c r="D66" i="1"/>
  <c r="X8" i="1"/>
  <c r="U8" i="1" s="1"/>
  <c r="C30" i="1" l="1"/>
  <c r="D121" i="1"/>
  <c r="D129" i="1" s="1"/>
  <c r="D132" i="1" s="1"/>
  <c r="D69" i="1"/>
  <c r="D77" i="1" s="1"/>
  <c r="C56" i="1"/>
  <c r="E4" i="1"/>
  <c r="E17" i="1"/>
  <c r="D30" i="1"/>
  <c r="D56" i="1"/>
  <c r="D64" i="1" s="1"/>
  <c r="D67" i="1" s="1"/>
  <c r="C82" i="1"/>
  <c r="E82" i="1"/>
  <c r="E95" i="1"/>
  <c r="C4" i="1"/>
  <c r="C12" i="1" s="1"/>
  <c r="E69" i="1"/>
  <c r="E77" i="1" s="1"/>
  <c r="D4" i="1"/>
  <c r="C121" i="1"/>
  <c r="C129" i="1" s="1"/>
  <c r="C132" i="1" s="1"/>
  <c r="D17" i="1"/>
  <c r="D82" i="1"/>
  <c r="D95" i="1"/>
  <c r="E30" i="1"/>
  <c r="D43" i="1"/>
  <c r="D108" i="1"/>
  <c r="E43" i="1"/>
  <c r="E121" i="1"/>
  <c r="E129" i="1" s="1"/>
  <c r="E132" i="1" s="1"/>
  <c r="C108" i="1"/>
  <c r="C43" i="1"/>
  <c r="C95" i="1"/>
  <c r="E56" i="1"/>
  <c r="E108" i="1"/>
  <c r="C17" i="1"/>
  <c r="C69" i="1"/>
  <c r="C77" i="1" s="1"/>
  <c r="C80" i="1" s="1"/>
  <c r="C78" i="1" l="1"/>
  <c r="C130" i="1"/>
  <c r="E131" i="1" l="1"/>
  <c r="D131" i="1"/>
  <c r="E118" i="1"/>
  <c r="C118" i="1"/>
  <c r="D118" i="1"/>
  <c r="C105" i="1"/>
  <c r="E105" i="1"/>
  <c r="D105" i="1"/>
  <c r="C92" i="1"/>
  <c r="E92" i="1"/>
  <c r="D92" i="1"/>
  <c r="E79" i="1"/>
  <c r="E80" i="1" s="1"/>
  <c r="D79" i="1"/>
  <c r="C66" i="1"/>
  <c r="C65" i="1" s="1"/>
  <c r="E66" i="1"/>
  <c r="E53" i="1"/>
  <c r="C53" i="1"/>
  <c r="D53" i="1"/>
  <c r="E40" i="1"/>
  <c r="C40" i="1"/>
  <c r="D40" i="1"/>
  <c r="C27" i="1"/>
  <c r="E27" i="1"/>
  <c r="E26" i="1" s="1"/>
  <c r="D27" i="1"/>
  <c r="D26" i="1" s="1"/>
  <c r="C25" i="1"/>
  <c r="D25" i="1"/>
  <c r="E25" i="1"/>
  <c r="H9" i="1"/>
  <c r="E14" i="1"/>
  <c r="E116" i="1"/>
  <c r="D116" i="1"/>
  <c r="C116" i="1"/>
  <c r="E103" i="1"/>
  <c r="D103" i="1"/>
  <c r="C103" i="1"/>
  <c r="E90" i="1"/>
  <c r="D90" i="1"/>
  <c r="C90" i="1"/>
  <c r="E64" i="1"/>
  <c r="E67" i="1" s="1"/>
  <c r="C64" i="1"/>
  <c r="C67" i="1" s="1"/>
  <c r="E51" i="1"/>
  <c r="D51" i="1"/>
  <c r="C51" i="1"/>
  <c r="E38" i="1"/>
  <c r="D38" i="1"/>
  <c r="C38" i="1"/>
  <c r="D12" i="1"/>
  <c r="D15" i="1" s="1"/>
  <c r="E12" i="1"/>
  <c r="E15" i="1" l="1"/>
  <c r="D78" i="1"/>
  <c r="D80" i="1"/>
  <c r="C28" i="1"/>
  <c r="D28" i="1"/>
  <c r="C26" i="1"/>
  <c r="E28" i="1"/>
  <c r="C7" i="1" l="1"/>
  <c r="C14" i="1" s="1"/>
  <c r="C15" i="1" s="1"/>
  <c r="H3" i="1"/>
  <c r="H5" i="1"/>
  <c r="J5" i="1"/>
  <c r="J3" i="1"/>
  <c r="J120" i="1"/>
  <c r="J122" i="1"/>
  <c r="J107" i="1"/>
  <c r="J109" i="1"/>
  <c r="J94" i="1"/>
  <c r="J96" i="1"/>
  <c r="J81" i="1"/>
  <c r="J83" i="1"/>
  <c r="J68" i="1"/>
  <c r="J70" i="1"/>
  <c r="J55" i="1"/>
  <c r="J57" i="1"/>
  <c r="J42" i="1"/>
  <c r="J44" i="1"/>
  <c r="J29" i="1"/>
  <c r="J31" i="1"/>
  <c r="J16" i="1"/>
  <c r="J18" i="1"/>
  <c r="H120" i="1"/>
  <c r="H122" i="1"/>
  <c r="H124" i="1"/>
  <c r="H126" i="1"/>
  <c r="H107" i="1"/>
  <c r="H109" i="1"/>
  <c r="H111" i="1"/>
  <c r="H113" i="1"/>
  <c r="H94" i="1"/>
  <c r="H96" i="1"/>
  <c r="H98" i="1"/>
  <c r="H100" i="1"/>
  <c r="H81" i="1"/>
  <c r="H83" i="1"/>
  <c r="H85" i="1"/>
  <c r="H87" i="1"/>
  <c r="H68" i="1"/>
  <c r="H70" i="1"/>
  <c r="H72" i="1"/>
  <c r="H74" i="1"/>
  <c r="H55" i="1"/>
  <c r="H57" i="1"/>
  <c r="H59" i="1"/>
  <c r="H61" i="1"/>
  <c r="H42" i="1"/>
  <c r="H44" i="1"/>
  <c r="H46" i="1"/>
  <c r="H48" i="1"/>
  <c r="H29" i="1"/>
  <c r="H31" i="1"/>
  <c r="H33" i="1"/>
  <c r="H35" i="1"/>
  <c r="H16" i="1"/>
  <c r="H18" i="1"/>
  <c r="H20" i="1"/>
  <c r="H22" i="1"/>
  <c r="H7" i="1"/>
  <c r="M122" i="1" l="1"/>
  <c r="M5" i="1"/>
  <c r="J9" i="1"/>
  <c r="D65" i="1"/>
  <c r="E78" i="1"/>
  <c r="C104" i="1"/>
  <c r="C106" i="1"/>
  <c r="C91" i="1"/>
  <c r="C93" i="1"/>
  <c r="D104" i="1"/>
  <c r="D106" i="1"/>
  <c r="D91" i="1"/>
  <c r="D93" i="1"/>
  <c r="E91" i="1"/>
  <c r="E93" i="1"/>
  <c r="E104" i="1"/>
  <c r="E106" i="1"/>
  <c r="C117" i="1"/>
  <c r="C119" i="1"/>
  <c r="D13" i="1"/>
  <c r="D130" i="1"/>
  <c r="D117" i="1"/>
  <c r="D119" i="1"/>
  <c r="E13" i="1"/>
  <c r="E130" i="1"/>
  <c r="E117" i="1"/>
  <c r="E119" i="1"/>
  <c r="C13" i="1"/>
  <c r="C39" i="1"/>
  <c r="C41" i="1"/>
  <c r="C52" i="1"/>
  <c r="C54" i="1"/>
  <c r="D39" i="1"/>
  <c r="D41" i="1"/>
  <c r="E39" i="1"/>
  <c r="E41" i="1"/>
  <c r="E65" i="1"/>
  <c r="D52" i="1"/>
  <c r="D54" i="1"/>
  <c r="E52" i="1"/>
  <c r="E54" i="1"/>
  <c r="Q122" i="1"/>
  <c r="J7" i="1"/>
  <c r="M3" i="1" s="1"/>
  <c r="M7" i="1" s="1"/>
  <c r="O122" i="1"/>
  <c r="Q109" i="1"/>
  <c r="Q96" i="1"/>
  <c r="M109" i="1"/>
  <c r="Q83" i="1"/>
  <c r="O96" i="1"/>
  <c r="O109" i="1"/>
  <c r="J111" i="1"/>
  <c r="O107" i="1" s="1"/>
  <c r="M96" i="1"/>
  <c r="M83" i="1"/>
  <c r="M44" i="1"/>
  <c r="J100" i="1"/>
  <c r="Q94" i="1" s="1"/>
  <c r="J98" i="1"/>
  <c r="O83" i="1"/>
  <c r="O5" i="1"/>
  <c r="J46" i="1"/>
  <c r="M42" i="1" s="1"/>
  <c r="J124" i="1"/>
  <c r="J61" i="1"/>
  <c r="J72" i="1"/>
  <c r="O44" i="1"/>
  <c r="J59" i="1"/>
  <c r="J74" i="1"/>
  <c r="O18" i="1"/>
  <c r="M18" i="1"/>
  <c r="O31" i="1"/>
  <c r="M31" i="1"/>
  <c r="Q5" i="1"/>
  <c r="J126" i="1"/>
  <c r="Q120" i="1" s="1"/>
  <c r="J87" i="1"/>
  <c r="Q81" i="1" s="1"/>
  <c r="J113" i="1"/>
  <c r="Q107" i="1" s="1"/>
  <c r="Q18" i="1"/>
  <c r="Q44" i="1"/>
  <c r="Q31" i="1"/>
  <c r="J48" i="1"/>
  <c r="J35" i="1"/>
  <c r="J22" i="1"/>
  <c r="J85" i="1"/>
  <c r="J33" i="1"/>
  <c r="M29" i="1" s="1"/>
  <c r="J20" i="1"/>
  <c r="M16" i="1" s="1"/>
  <c r="O3" i="1" l="1"/>
  <c r="Q3" i="1"/>
  <c r="Q7" i="1" s="1"/>
  <c r="Q124" i="1"/>
  <c r="O7" i="1"/>
  <c r="M33" i="1"/>
  <c r="Q111" i="1"/>
  <c r="Q98" i="1"/>
  <c r="O111" i="1"/>
  <c r="M20" i="1"/>
  <c r="M120" i="1"/>
  <c r="M124" i="1" s="1"/>
  <c r="O120" i="1"/>
  <c r="O124" i="1" s="1"/>
  <c r="Q85" i="1"/>
  <c r="M107" i="1"/>
  <c r="M111" i="1" s="1"/>
  <c r="M46" i="1"/>
  <c r="O81" i="1"/>
  <c r="O85" i="1" s="1"/>
  <c r="M81" i="1"/>
  <c r="M85" i="1" s="1"/>
  <c r="M94" i="1"/>
  <c r="M98" i="1" s="1"/>
  <c r="O94" i="1"/>
  <c r="O98" i="1" s="1"/>
  <c r="O16" i="1"/>
  <c r="O20" i="1" s="1"/>
  <c r="Q16" i="1"/>
  <c r="Q20" i="1" s="1"/>
  <c r="O29" i="1"/>
  <c r="O33" i="1" s="1"/>
  <c r="Q29" i="1"/>
  <c r="Q33" i="1" s="1"/>
  <c r="O42" i="1"/>
  <c r="O46" i="1" s="1"/>
  <c r="Q42" i="1"/>
  <c r="Q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tc={A88B1998-880B-4A5D-BA3E-1F85B009D0B6}</author>
  </authors>
  <commentList>
    <comment ref="E71" authorId="0" shapeId="0" xr:uid="{A88B1998-880B-4A5D-BA3E-1F85B009D0B6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Bottom of Beam is definitely off for this one</t>
      </text>
    </comment>
  </commentList>
</comments>
</file>

<file path=xl/sharedStrings.xml><?xml version="1.0" encoding="utf-8"?>
<sst xmlns="http://schemas.openxmlformats.org/spreadsheetml/2006/main" count="318" uniqueCount="50">
  <si>
    <t>Rear Abutment</t>
  </si>
  <si>
    <t>Forward Abutment</t>
  </si>
  <si>
    <t>Station</t>
  </si>
  <si>
    <t>Profile Grade</t>
  </si>
  <si>
    <t>Offset (ft)</t>
  </si>
  <si>
    <t>Bottom of Beam (ft)</t>
  </si>
  <si>
    <t>Beam Thickness (in)</t>
  </si>
  <si>
    <t>Deck Thickness (in)</t>
  </si>
  <si>
    <t>Beam F (Right)</t>
  </si>
  <si>
    <t>Beam G (Right)</t>
  </si>
  <si>
    <t>Beam H (Right)</t>
  </si>
  <si>
    <t>Beam I (Right)</t>
  </si>
  <si>
    <t>Beam J (Right)</t>
  </si>
  <si>
    <t>Beam A   (Left)</t>
  </si>
  <si>
    <t>Beam B   (Left)</t>
  </si>
  <si>
    <t>Beam C   (Left)</t>
  </si>
  <si>
    <t>Beam D   (Left)</t>
  </si>
  <si>
    <t>Beam E   (Left)</t>
  </si>
  <si>
    <t>0.4 ~ Midspan</t>
  </si>
  <si>
    <t>Station Difference Rear - Midspan</t>
  </si>
  <si>
    <t>Station Difference Midspan-Forward</t>
  </si>
  <si>
    <t>Offset Difference Rear - Midspan</t>
  </si>
  <si>
    <t>Offset Difference Midspan - Forward</t>
  </si>
  <si>
    <t>Elevation Difference Midspan - Forward</t>
  </si>
  <si>
    <t>Elevation Difference Rear - Midspan</t>
  </si>
  <si>
    <t>Vertical Slope     Rear - Midspan</t>
  </si>
  <si>
    <t>Vertical Slope Midspan - Forward</t>
  </si>
  <si>
    <t>Forward Abutment                                        (Station 593+07.08)</t>
  </si>
  <si>
    <t>0.4 ~ Midspan                                                 (Station 592+92.05)</t>
  </si>
  <si>
    <t>Rear Abutment                                                 (Station 592+81.04)</t>
  </si>
  <si>
    <t>Elevation</t>
  </si>
  <si>
    <t>Offset</t>
  </si>
  <si>
    <t>Cross Slope</t>
  </si>
  <si>
    <t>Delta Bearing Thickness  (in)</t>
  </si>
  <si>
    <t>Design Offset (ft)</t>
  </si>
  <si>
    <t>Input Superelevation</t>
  </si>
  <si>
    <t>Input Deck Elevation</t>
  </si>
  <si>
    <t>Calc'd Deck Elevation</t>
  </si>
  <si>
    <t>Calc'd Superelevation</t>
  </si>
  <si>
    <t>Input Deck - Calc'd Deck</t>
  </si>
  <si>
    <t>Input Deck - Calc'd Deck (in)</t>
  </si>
  <si>
    <t>G1</t>
  </si>
  <si>
    <t>G2</t>
  </si>
  <si>
    <t>L</t>
  </si>
  <si>
    <t>VPC</t>
  </si>
  <si>
    <t>%</t>
  </si>
  <si>
    <t>STA</t>
  </si>
  <si>
    <t>ft</t>
  </si>
  <si>
    <t>Xo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</si>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</sst>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\+##.##"/>
    <numFmt numFmtId="165" formatCode="######\+##.00"/>
    <numFmt numFmtId="166" formatCode="##\+##.#0"/>
    <numFmt numFmtId="167" formatCode="0.000"/>
    <numFmt numFmtId="168" formatCode="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48"/>
      <color theme="1"/>
      <name val="Agency FB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D9E8D9"/>
        <bgColor indexed="64"/>
      </patternFill>
    </fill>
    <fill>
      <patternFill patternType="solid">
        <fgColor rgb="FFBCD6BC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rgb="FFD9D9FA"/>
        <bgColor indexed="64"/>
      </patternFill>
    </fill>
    <fill>
      <patternFill patternType="solid">
        <fgColor rgb="FFD9B5D9"/>
        <bgColor indexed="64"/>
      </patternFill>
    </fill>
    <fill>
      <patternFill patternType="solid">
        <fgColor rgb="FFFFC979"/>
        <bgColor indexed="64"/>
      </patternFill>
    </fill>
    <fill>
      <patternFill patternType="solid">
        <fgColor theme="7" tint="0.59999389629810485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Down="1"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double">
        <color indexed="64"/>
      </top>
      <bottom/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/>
      <top/>
      <bottom style="double">
        <color indexed="64"/>
      </bottom>
      <diagonal style="double">
        <color indexed="64"/>
      </diagonal>
    </border>
    <border diagonalDown="1">
      <left/>
      <right style="medium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medium">
        <color indexed="64"/>
      </left>
      <right/>
      <top/>
      <bottom style="double">
        <color indexed="64"/>
      </bottom>
      <diagonal style="double">
        <color indexed="64"/>
      </diagonal>
    </border>
    <border diagonalDown="1">
      <left/>
      <right style="thick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thin">
        <color indexed="64"/>
      </left>
      <right style="thick">
        <color indexed="64"/>
      </right>
      <top style="double">
        <color indexed="64"/>
      </top>
      <bottom/>
      <diagonal style="double">
        <color indexed="64"/>
      </diagonal>
    </border>
    <border diagonalDown="1">
      <left style="thin">
        <color indexed="64"/>
      </left>
      <right style="thick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double">
        <color indexed="64"/>
      </top>
      <bottom/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 style="double">
        <color indexed="64"/>
      </bottom>
      <diagonal style="double">
        <color indexed="64"/>
      </diagonal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/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double">
        <color indexed="64"/>
      </top>
      <bottom/>
      <diagonal style="double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ck">
        <color indexed="64"/>
      </left>
      <right/>
      <top/>
      <bottom/>
      <diagonal style="double">
        <color indexed="64"/>
      </diagonal>
    </border>
    <border diagonalDown="1">
      <left/>
      <right style="medium">
        <color indexed="64"/>
      </right>
      <top/>
      <bottom/>
      <diagonal style="double">
        <color indexed="64"/>
      </diagonal>
    </border>
    <border diagonalDown="1">
      <left style="medium">
        <color indexed="64"/>
      </left>
      <right/>
      <top/>
      <bottom/>
      <diagonal style="double">
        <color indexed="64"/>
      </diagonal>
    </border>
    <border diagonalDown="1">
      <left/>
      <right style="thick">
        <color indexed="64"/>
      </right>
      <top/>
      <bottom/>
      <diagonal style="double">
        <color indexed="64"/>
      </diagonal>
    </border>
    <border diagonalDown="1">
      <left/>
      <right/>
      <top/>
      <bottom/>
      <diagonal style="double">
        <color indexed="64"/>
      </diagonal>
    </border>
    <border diagonalDown="1">
      <left/>
      <right/>
      <top/>
      <bottom style="double">
        <color indexed="64"/>
      </bottom>
      <diagonal style="double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double">
        <color indexed="64"/>
      </diagonal>
    </border>
    <border diagonalDown="1">
      <left/>
      <right style="medium">
        <color indexed="64"/>
      </right>
      <top/>
      <bottom style="thick">
        <color indexed="64"/>
      </bottom>
      <diagonal style="double">
        <color indexed="64"/>
      </diagonal>
    </border>
    <border diagonalDown="1">
      <left style="medium">
        <color indexed="64"/>
      </left>
      <right/>
      <top/>
      <bottom style="thick">
        <color indexed="64"/>
      </bottom>
      <diagonal style="double">
        <color indexed="64"/>
      </diagonal>
    </border>
    <border diagonalDown="1">
      <left/>
      <right/>
      <top/>
      <bottom style="thick">
        <color indexed="64"/>
      </bottom>
      <diagonal style="double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double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 diagonalDown="1">
      <left style="thin">
        <color indexed="64"/>
      </left>
      <right style="thick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/>
      <bottom/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/>
      <bottom/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/>
      <diagonal style="double">
        <color indexed="64"/>
      </diagonal>
    </border>
    <border diagonalDown="1">
      <left style="thin">
        <color indexed="64"/>
      </left>
      <right style="thick">
        <color indexed="64"/>
      </right>
      <top/>
      <bottom/>
      <diagonal style="double">
        <color indexed="64"/>
      </diagonal>
    </border>
    <border diagonalDown="1">
      <left style="thick">
        <color indexed="64"/>
      </left>
      <right/>
      <top style="medium">
        <color indexed="64"/>
      </top>
      <bottom/>
      <diagonal style="double">
        <color indexed="64"/>
      </diagonal>
    </border>
    <border diagonalDown="1">
      <left/>
      <right/>
      <top style="medium">
        <color indexed="64"/>
      </top>
      <bottom/>
      <diagonal style="double">
        <color indexed="64"/>
      </diagonal>
    </border>
    <border diagonalDown="1">
      <left/>
      <right style="thick">
        <color indexed="64"/>
      </right>
      <top style="medium">
        <color indexed="64"/>
      </top>
      <bottom/>
      <diagonal style="double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64" fontId="1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167" fontId="1" fillId="2" borderId="8" xfId="0" applyNumberFormat="1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left" vertical="center"/>
    </xf>
    <xf numFmtId="0" fontId="1" fillId="2" borderId="86" xfId="0" applyFont="1" applyFill="1" applyBorder="1" applyAlignment="1">
      <alignment horizontal="center" vertical="center"/>
    </xf>
    <xf numFmtId="0" fontId="1" fillId="2" borderId="87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left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1" fontId="1" fillId="2" borderId="86" xfId="0" applyNumberFormat="1" applyFont="1" applyFill="1" applyBorder="1" applyAlignment="1">
      <alignment horizontal="center" vertical="center"/>
    </xf>
    <xf numFmtId="1" fontId="1" fillId="2" borderId="87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8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8" borderId="7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left" vertical="center"/>
    </xf>
    <xf numFmtId="0" fontId="2" fillId="9" borderId="14" xfId="0" applyFont="1" applyFill="1" applyBorder="1" applyAlignment="1">
      <alignment horizontal="left" vertical="center"/>
    </xf>
    <xf numFmtId="168" fontId="2" fillId="9" borderId="7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68" fontId="2" fillId="7" borderId="7" xfId="0" applyNumberFormat="1" applyFont="1" applyFill="1" applyBorder="1" applyAlignment="1">
      <alignment horizontal="center" vertical="center"/>
    </xf>
    <xf numFmtId="0" fontId="2" fillId="9" borderId="57" xfId="0" applyFont="1" applyFill="1" applyBorder="1" applyAlignment="1">
      <alignment horizontal="left" vertical="center"/>
    </xf>
    <xf numFmtId="0" fontId="2" fillId="9" borderId="101" xfId="0" applyFont="1" applyFill="1" applyBorder="1" applyAlignment="1">
      <alignment horizontal="left" vertical="center"/>
    </xf>
    <xf numFmtId="167" fontId="2" fillId="9" borderId="86" xfId="0" applyNumberFormat="1" applyFont="1" applyFill="1" applyBorder="1" applyAlignment="1">
      <alignment horizontal="center" vertical="center"/>
    </xf>
    <xf numFmtId="167" fontId="2" fillId="7" borderId="86" xfId="0" applyNumberFormat="1" applyFont="1" applyFill="1" applyBorder="1" applyAlignment="1">
      <alignment horizontal="center" vertical="center"/>
    </xf>
    <xf numFmtId="0" fontId="1" fillId="2" borderId="102" xfId="0" applyFont="1" applyFill="1" applyBorder="1" applyAlignment="1">
      <alignment horizontal="left" vertical="center"/>
    </xf>
    <xf numFmtId="164" fontId="1" fillId="2" borderId="103" xfId="0" applyNumberFormat="1" applyFont="1" applyFill="1" applyBorder="1" applyAlignment="1">
      <alignment horizontal="center" vertical="center"/>
    </xf>
    <xf numFmtId="166" fontId="1" fillId="2" borderId="103" xfId="0" applyNumberFormat="1" applyFont="1" applyFill="1" applyBorder="1" applyAlignment="1">
      <alignment horizontal="center" vertical="center"/>
    </xf>
    <xf numFmtId="164" fontId="1" fillId="2" borderId="104" xfId="0" applyNumberFormat="1" applyFont="1" applyFill="1" applyBorder="1" applyAlignment="1">
      <alignment horizontal="center" vertical="center"/>
    </xf>
    <xf numFmtId="0" fontId="1" fillId="3" borderId="102" xfId="0" applyFont="1" applyFill="1" applyBorder="1" applyAlignment="1">
      <alignment horizontal="left" vertical="center"/>
    </xf>
    <xf numFmtId="165" fontId="1" fillId="0" borderId="103" xfId="0" applyNumberFormat="1" applyFont="1" applyBorder="1" applyAlignment="1">
      <alignment horizontal="center" vertical="center"/>
    </xf>
    <xf numFmtId="165" fontId="1" fillId="0" borderId="104" xfId="0" applyNumberFormat="1" applyFont="1" applyBorder="1" applyAlignment="1">
      <alignment horizontal="center" vertical="center"/>
    </xf>
    <xf numFmtId="165" fontId="1" fillId="7" borderId="104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/>
    </xf>
    <xf numFmtId="0" fontId="2" fillId="10" borderId="12" xfId="0" applyFont="1" applyFill="1" applyBorder="1" applyAlignment="1">
      <alignment horizontal="left" vertical="center"/>
    </xf>
    <xf numFmtId="167" fontId="2" fillId="7" borderId="106" xfId="0" applyNumberFormat="1" applyFont="1" applyFill="1" applyBorder="1" applyAlignment="1">
      <alignment horizontal="center" vertical="center"/>
    </xf>
    <xf numFmtId="167" fontId="2" fillId="10" borderId="12" xfId="0" applyNumberFormat="1" applyFont="1" applyFill="1" applyBorder="1" applyAlignment="1">
      <alignment horizontal="center" vertical="center"/>
    </xf>
    <xf numFmtId="167" fontId="2" fillId="10" borderId="9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1" fillId="7" borderId="8" xfId="0" applyNumberFormat="1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right" vertical="center"/>
    </xf>
    <xf numFmtId="0" fontId="2" fillId="11" borderId="40" xfId="0" applyFont="1" applyFill="1" applyBorder="1" applyAlignment="1">
      <alignment horizontal="right" vertical="center"/>
    </xf>
    <xf numFmtId="0" fontId="2" fillId="11" borderId="123" xfId="0" applyFont="1" applyFill="1" applyBorder="1" applyAlignment="1">
      <alignment horizontal="right" vertical="center"/>
    </xf>
    <xf numFmtId="0" fontId="1" fillId="11" borderId="34" xfId="0" applyFont="1" applyFill="1" applyBorder="1" applyAlignment="1">
      <alignment horizontal="left" vertical="center"/>
    </xf>
    <xf numFmtId="0" fontId="1" fillId="11" borderId="35" xfId="0" applyFont="1" applyFill="1" applyBorder="1" applyAlignment="1">
      <alignment horizontal="left" vertical="center"/>
    </xf>
    <xf numFmtId="0" fontId="1" fillId="11" borderId="125" xfId="0" applyFont="1" applyFill="1" applyBorder="1" applyAlignment="1">
      <alignment horizontal="left" vertical="center"/>
    </xf>
    <xf numFmtId="0" fontId="1" fillId="11" borderId="122" xfId="0" applyFont="1" applyFill="1" applyBorder="1" applyAlignment="1">
      <alignment horizontal="right" vertical="center"/>
    </xf>
    <xf numFmtId="0" fontId="1" fillId="11" borderId="121" xfId="0" applyFont="1" applyFill="1" applyBorder="1" applyAlignment="1">
      <alignment horizontal="right" vertical="center"/>
    </xf>
    <xf numFmtId="0" fontId="1" fillId="11" borderId="124" xfId="0" applyFont="1" applyFill="1" applyBorder="1" applyAlignment="1">
      <alignment horizontal="right" vertical="center"/>
    </xf>
    <xf numFmtId="167" fontId="2" fillId="8" borderId="7" xfId="0" applyNumberFormat="1" applyFont="1" applyFill="1" applyBorder="1" applyAlignment="1">
      <alignment horizontal="center" vertical="center"/>
    </xf>
    <xf numFmtId="167" fontId="2" fillId="7" borderId="7" xfId="0" applyNumberFormat="1" applyFont="1" applyFill="1" applyBorder="1" applyAlignment="1">
      <alignment horizontal="center" vertical="center"/>
    </xf>
    <xf numFmtId="167" fontId="1" fillId="2" borderId="65" xfId="0" applyNumberFormat="1" applyFont="1" applyFill="1" applyBorder="1" applyAlignment="1">
      <alignment horizontal="center" vertical="center"/>
    </xf>
    <xf numFmtId="167" fontId="1" fillId="2" borderId="64" xfId="0" applyNumberFormat="1" applyFont="1" applyFill="1" applyBorder="1" applyAlignment="1">
      <alignment horizontal="center" vertical="center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/>
    </xf>
    <xf numFmtId="2" fontId="1" fillId="0" borderId="115" xfId="0" applyNumberFormat="1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168" fontId="1" fillId="0" borderId="113" xfId="0" applyNumberFormat="1" applyFont="1" applyBorder="1" applyAlignment="1">
      <alignment horizontal="center" vertical="center"/>
    </xf>
    <xf numFmtId="168" fontId="1" fillId="0" borderId="117" xfId="0" applyNumberFormat="1" applyFont="1" applyBorder="1" applyAlignment="1">
      <alignment horizontal="center" vertical="center"/>
    </xf>
    <xf numFmtId="0" fontId="2" fillId="2" borderId="83" xfId="0" applyFont="1" applyFill="1" applyBorder="1" applyAlignment="1">
      <alignment horizontal="center" vertical="center" wrapText="1"/>
    </xf>
    <xf numFmtId="0" fontId="2" fillId="2" borderId="114" xfId="0" applyFont="1" applyFill="1" applyBorder="1" applyAlignment="1">
      <alignment horizontal="center" vertical="center" wrapText="1"/>
    </xf>
    <xf numFmtId="2" fontId="1" fillId="2" borderId="68" xfId="0" applyNumberFormat="1" applyFont="1" applyFill="1" applyBorder="1" applyAlignment="1">
      <alignment horizontal="center" vertical="center"/>
    </xf>
    <xf numFmtId="2" fontId="1" fillId="2" borderId="115" xfId="0" applyNumberFormat="1" applyFont="1" applyFill="1" applyBorder="1" applyAlignment="1">
      <alignment horizontal="center" vertical="center"/>
    </xf>
    <xf numFmtId="0" fontId="2" fillId="2" borderId="82" xfId="0" applyFont="1" applyFill="1" applyBorder="1" applyAlignment="1">
      <alignment horizontal="center" vertical="center" wrapText="1"/>
    </xf>
    <xf numFmtId="0" fontId="2" fillId="2" borderId="116" xfId="0" applyFont="1" applyFill="1" applyBorder="1" applyAlignment="1">
      <alignment horizontal="center" vertical="center" wrapText="1"/>
    </xf>
    <xf numFmtId="168" fontId="1" fillId="2" borderId="113" xfId="0" applyNumberFormat="1" applyFont="1" applyFill="1" applyBorder="1" applyAlignment="1">
      <alignment horizontal="center" vertical="center"/>
    </xf>
    <xf numFmtId="168" fontId="1" fillId="2" borderId="117" xfId="0" applyNumberFormat="1" applyFont="1" applyFill="1" applyBorder="1" applyAlignment="1">
      <alignment horizontal="center" vertical="center"/>
    </xf>
    <xf numFmtId="0" fontId="2" fillId="0" borderId="88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/>
    </xf>
    <xf numFmtId="2" fontId="1" fillId="0" borderId="109" xfId="0" applyNumberFormat="1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168" fontId="1" fillId="0" borderId="111" xfId="0" applyNumberFormat="1" applyFont="1" applyBorder="1" applyAlignment="1">
      <alignment horizontal="center" vertical="center"/>
    </xf>
    <xf numFmtId="168" fontId="1" fillId="0" borderId="112" xfId="0" applyNumberFormat="1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" fillId="2" borderId="90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2" borderId="93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95" xfId="0" applyFont="1" applyFill="1" applyBorder="1" applyAlignment="1">
      <alignment horizontal="center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2" fontId="1" fillId="0" borderId="35" xfId="0" applyNumberFormat="1" applyFont="1" applyBorder="1" applyAlignment="1">
      <alignment horizontal="center" vertical="center"/>
    </xf>
    <xf numFmtId="168" fontId="0" fillId="0" borderId="68" xfId="0" applyNumberFormat="1" applyBorder="1" applyAlignment="1">
      <alignment horizontal="center" vertical="center"/>
    </xf>
    <xf numFmtId="168" fontId="0" fillId="0" borderId="67" xfId="0" applyNumberFormat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168" fontId="1" fillId="2" borderId="64" xfId="0" applyNumberFormat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167" fontId="1" fillId="0" borderId="65" xfId="0" applyNumberFormat="1" applyFont="1" applyBorder="1" applyAlignment="1">
      <alignment horizontal="center" vertical="center"/>
    </xf>
    <xf numFmtId="167" fontId="1" fillId="0" borderId="64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168" fontId="0" fillId="6" borderId="35" xfId="0" applyNumberFormat="1" applyFill="1" applyBorder="1" applyAlignment="1">
      <alignment horizontal="center" vertical="center"/>
    </xf>
    <xf numFmtId="0" fontId="2" fillId="2" borderId="88" xfId="0" applyFont="1" applyFill="1" applyBorder="1" applyAlignment="1">
      <alignment horizontal="center" vertical="center" wrapText="1"/>
    </xf>
    <xf numFmtId="0" fontId="2" fillId="2" borderId="108" xfId="0" applyFont="1" applyFill="1" applyBorder="1" applyAlignment="1">
      <alignment horizontal="center" vertical="center" wrapText="1"/>
    </xf>
    <xf numFmtId="167" fontId="1" fillId="2" borderId="54" xfId="0" applyNumberFormat="1" applyFont="1" applyFill="1" applyBorder="1" applyAlignment="1">
      <alignment horizontal="center" vertical="center"/>
    </xf>
    <xf numFmtId="167" fontId="1" fillId="2" borderId="109" xfId="0" applyNumberFormat="1" applyFont="1" applyFill="1" applyBorder="1" applyAlignment="1">
      <alignment horizontal="center" vertical="center"/>
    </xf>
    <xf numFmtId="0" fontId="2" fillId="2" borderId="89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168" fontId="1" fillId="2" borderId="111" xfId="0" applyNumberFormat="1" applyFont="1" applyFill="1" applyBorder="1" applyAlignment="1">
      <alignment horizontal="center" vertical="center"/>
    </xf>
    <xf numFmtId="168" fontId="1" fillId="2" borderId="112" xfId="0" applyNumberFormat="1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 wrapText="1"/>
    </xf>
    <xf numFmtId="167" fontId="0" fillId="5" borderId="35" xfId="0" applyNumberForma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7" fontId="0" fillId="2" borderId="78" xfId="0" applyNumberFormat="1" applyFill="1" applyBorder="1" applyAlignment="1">
      <alignment horizontal="center" vertical="center"/>
    </xf>
    <xf numFmtId="167" fontId="0" fillId="2" borderId="35" xfId="0" applyNumberFormat="1" applyFill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0" xfId="0" applyBorder="1" applyAlignment="1">
      <alignment horizontal="center"/>
    </xf>
    <xf numFmtId="0" fontId="2" fillId="0" borderId="85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167" fontId="0" fillId="0" borderId="66" xfId="0" applyNumberFormat="1" applyBorder="1" applyAlignment="1">
      <alignment horizontal="center" vertical="center"/>
    </xf>
    <xf numFmtId="167" fontId="0" fillId="0" borderId="67" xfId="0" applyNumberFormat="1" applyBorder="1" applyAlignment="1">
      <alignment horizontal="center" vertical="center"/>
    </xf>
    <xf numFmtId="0" fontId="2" fillId="0" borderId="75" xfId="0" applyFont="1" applyBorder="1" applyAlignment="1">
      <alignment horizontal="center" vertical="center" wrapText="1"/>
    </xf>
    <xf numFmtId="167" fontId="0" fillId="0" borderId="68" xfId="0" applyNumberFormat="1" applyBorder="1" applyAlignment="1">
      <alignment horizontal="center" vertical="center"/>
    </xf>
    <xf numFmtId="168" fontId="0" fillId="2" borderId="35" xfId="0" applyNumberFormat="1" applyFill="1" applyBorder="1" applyAlignment="1">
      <alignment horizontal="center" vertical="center"/>
    </xf>
    <xf numFmtId="0" fontId="0" fillId="2" borderId="92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0" fillId="2" borderId="70" xfId="0" applyFill="1" applyBorder="1" applyAlignment="1">
      <alignment horizontal="center"/>
    </xf>
    <xf numFmtId="0" fontId="0" fillId="5" borderId="92" xfId="0" applyFill="1" applyBorder="1" applyAlignment="1">
      <alignment horizontal="center"/>
    </xf>
    <xf numFmtId="0" fontId="0" fillId="5" borderId="91" xfId="0" applyFill="1" applyBorder="1" applyAlignment="1">
      <alignment horizontal="center"/>
    </xf>
    <xf numFmtId="0" fontId="0" fillId="5" borderId="98" xfId="0" applyFill="1" applyBorder="1" applyAlignment="1">
      <alignment horizontal="center"/>
    </xf>
    <xf numFmtId="0" fontId="0" fillId="5" borderId="97" xfId="0" applyFill="1" applyBorder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167" fontId="0" fillId="0" borderId="78" xfId="0" applyNumberFormat="1" applyBorder="1" applyAlignment="1">
      <alignment horizontal="center" vertical="center"/>
    </xf>
    <xf numFmtId="167" fontId="0" fillId="0" borderId="35" xfId="0" applyNumberFormat="1" applyBorder="1" applyAlignment="1">
      <alignment horizontal="center" vertical="center"/>
    </xf>
    <xf numFmtId="168" fontId="0" fillId="0" borderId="35" xfId="0" applyNumberFormat="1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5" borderId="90" xfId="0" applyFill="1" applyBorder="1" applyAlignment="1">
      <alignment horizontal="center"/>
    </xf>
    <xf numFmtId="0" fontId="0" fillId="5" borderId="96" xfId="0" applyFill="1" applyBorder="1" applyAlignment="1">
      <alignment horizontal="center"/>
    </xf>
    <xf numFmtId="0" fontId="0" fillId="2" borderId="90" xfId="0" applyFill="1" applyBorder="1" applyAlignment="1">
      <alignment horizontal="center"/>
    </xf>
    <xf numFmtId="0" fontId="0" fillId="2" borderId="69" xfId="0" applyFill="1" applyBorder="1" applyAlignment="1">
      <alignment horizontal="center"/>
    </xf>
    <xf numFmtId="0" fontId="2" fillId="5" borderId="7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167" fontId="0" fillId="5" borderId="78" xfId="0" applyNumberFormat="1" applyFill="1" applyBorder="1" applyAlignment="1">
      <alignment horizontal="center" vertical="center"/>
    </xf>
    <xf numFmtId="0" fontId="2" fillId="5" borderId="79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168" fontId="0" fillId="6" borderId="29" xfId="0" applyNumberFormat="1" applyFill="1" applyBorder="1" applyAlignment="1">
      <alignment horizontal="center" vertical="center"/>
    </xf>
    <xf numFmtId="0" fontId="0" fillId="5" borderId="94" xfId="0" applyFill="1" applyBorder="1" applyAlignment="1">
      <alignment horizontal="center"/>
    </xf>
    <xf numFmtId="0" fontId="0" fillId="5" borderId="93" xfId="0" applyFill="1" applyBorder="1" applyAlignment="1">
      <alignment horizontal="center"/>
    </xf>
    <xf numFmtId="0" fontId="0" fillId="5" borderId="99" xfId="0" applyFill="1" applyBorder="1" applyAlignment="1">
      <alignment horizontal="center"/>
    </xf>
    <xf numFmtId="0" fontId="0" fillId="5" borderId="100" xfId="0" applyFill="1" applyBorder="1" applyAlignment="1">
      <alignment horizontal="center"/>
    </xf>
    <xf numFmtId="0" fontId="2" fillId="2" borderId="7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167" fontId="0" fillId="5" borderId="29" xfId="0" applyNumberFormat="1" applyFill="1" applyBorder="1" applyAlignment="1">
      <alignment horizontal="center" vertical="center"/>
    </xf>
    <xf numFmtId="0" fontId="2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7" fontId="0" fillId="0" borderId="80" xfId="0" applyNumberFormat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8" fontId="0" fillId="0" borderId="29" xfId="0" applyNumberFormat="1" applyBorder="1" applyAlignment="1">
      <alignment horizontal="center" vertical="center"/>
    </xf>
    <xf numFmtId="0" fontId="0" fillId="0" borderId="94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72" xfId="0" applyBorder="1" applyAlignment="1">
      <alignment horizontal="center"/>
    </xf>
    <xf numFmtId="0" fontId="2" fillId="2" borderId="8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167" fontId="0" fillId="2" borderId="80" xfId="0" applyNumberFormat="1" applyFill="1" applyBorder="1" applyAlignment="1">
      <alignment horizontal="center" vertical="center"/>
    </xf>
    <xf numFmtId="167" fontId="0" fillId="2" borderId="29" xfId="0" applyNumberFormat="1" applyFill="1" applyBorder="1" applyAlignment="1">
      <alignment horizontal="center" vertical="center"/>
    </xf>
    <xf numFmtId="168" fontId="0" fillId="2" borderId="29" xfId="0" applyNumberFormat="1" applyFill="1" applyBorder="1" applyAlignment="1">
      <alignment horizontal="center" vertical="center"/>
    </xf>
    <xf numFmtId="0" fontId="0" fillId="2" borderId="94" xfId="0" applyFill="1" applyBorder="1" applyAlignment="1">
      <alignment horizontal="center"/>
    </xf>
    <xf numFmtId="0" fontId="0" fillId="2" borderId="93" xfId="0" applyFill="1" applyBorder="1" applyAlignment="1">
      <alignment horizontal="center"/>
    </xf>
    <xf numFmtId="0" fontId="0" fillId="2" borderId="95" xfId="0" applyFill="1" applyBorder="1" applyAlignment="1">
      <alignment horizontal="center"/>
    </xf>
    <xf numFmtId="0" fontId="0" fillId="2" borderId="72" xfId="0" applyFill="1" applyBorder="1" applyAlignment="1">
      <alignment horizontal="center"/>
    </xf>
    <xf numFmtId="0" fontId="2" fillId="5" borderId="81" xfId="0" applyFont="1" applyFill="1" applyBorder="1" applyAlignment="1">
      <alignment horizontal="center" vertical="center" wrapText="1"/>
    </xf>
    <xf numFmtId="167" fontId="0" fillId="5" borderId="80" xfId="0" applyNumberForma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167" fontId="0" fillId="5" borderId="56" xfId="0" applyNumberFormat="1" applyFill="1" applyBorder="1" applyAlignment="1">
      <alignment horizontal="center" vertical="center"/>
    </xf>
    <xf numFmtId="167" fontId="0" fillId="5" borderId="55" xfId="0" applyNumberFormat="1" applyFill="1" applyBorder="1" applyAlignment="1">
      <alignment horizontal="center" vertical="center"/>
    </xf>
    <xf numFmtId="167" fontId="0" fillId="5" borderId="54" xfId="0" applyNumberFormat="1" applyFill="1" applyBorder="1" applyAlignment="1">
      <alignment horizontal="center" vertical="center"/>
    </xf>
    <xf numFmtId="168" fontId="0" fillId="6" borderId="54" xfId="0" applyNumberFormat="1" applyFill="1" applyBorder="1" applyAlignment="1">
      <alignment horizontal="center" vertical="center"/>
    </xf>
    <xf numFmtId="168" fontId="0" fillId="6" borderId="55" xfId="0" applyNumberFormat="1" applyFill="1" applyBorder="1" applyAlignment="1">
      <alignment horizontal="center" vertical="center"/>
    </xf>
    <xf numFmtId="0" fontId="2" fillId="5" borderId="90" xfId="0" applyFont="1" applyFill="1" applyBorder="1" applyAlignment="1">
      <alignment horizontal="center" vertical="center" wrapText="1"/>
    </xf>
    <xf numFmtId="0" fontId="2" fillId="5" borderId="91" xfId="0" applyFont="1" applyFill="1" applyBorder="1" applyAlignment="1">
      <alignment horizontal="center" vertical="center" wrapText="1"/>
    </xf>
    <xf numFmtId="0" fontId="2" fillId="5" borderId="69" xfId="0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0" fillId="5" borderId="71" xfId="0" applyFill="1" applyBorder="1" applyAlignment="1">
      <alignment horizontal="center"/>
    </xf>
    <xf numFmtId="0" fontId="0" fillId="5" borderId="70" xfId="0" applyFill="1" applyBorder="1" applyAlignment="1">
      <alignment horizontal="center"/>
    </xf>
    <xf numFmtId="168" fontId="0" fillId="0" borderId="54" xfId="0" applyNumberFormat="1" applyBorder="1" applyAlignment="1">
      <alignment horizontal="center" vertical="center"/>
    </xf>
    <xf numFmtId="168" fontId="0" fillId="0" borderId="55" xfId="0" applyNumberFormat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 vertical="center"/>
    </xf>
    <xf numFmtId="167" fontId="0" fillId="2" borderId="55" xfId="0" applyNumberForma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167" fontId="0" fillId="0" borderId="56" xfId="0" applyNumberFormat="1" applyBorder="1" applyAlignment="1">
      <alignment horizontal="center" vertical="center"/>
    </xf>
    <xf numFmtId="167" fontId="0" fillId="0" borderId="55" xfId="0" applyNumberFormat="1" applyBorder="1" applyAlignment="1">
      <alignment horizontal="center" vertical="center"/>
    </xf>
    <xf numFmtId="167" fontId="0" fillId="0" borderId="34" xfId="0" applyNumberFormat="1" applyBorder="1" applyAlignment="1">
      <alignment horizontal="center" vertic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167" fontId="1" fillId="0" borderId="61" xfId="0" applyNumberFormat="1" applyFont="1" applyBorder="1" applyAlignment="1">
      <alignment horizontal="center" vertical="center"/>
    </xf>
    <xf numFmtId="167" fontId="1" fillId="0" borderId="6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168" fontId="1" fillId="0" borderId="62" xfId="0" applyNumberFormat="1" applyFont="1" applyBorder="1" applyAlignment="1">
      <alignment horizontal="center" vertical="center"/>
    </xf>
    <xf numFmtId="168" fontId="1" fillId="0" borderId="64" xfId="0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wrapText="1"/>
    </xf>
    <xf numFmtId="167" fontId="1" fillId="2" borderId="63" xfId="0" applyNumberFormat="1" applyFont="1" applyFill="1" applyBorder="1" applyAlignment="1">
      <alignment horizontal="center" vertical="center"/>
    </xf>
    <xf numFmtId="167" fontId="0" fillId="5" borderId="27" xfId="0" applyNumberForma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7" fontId="0" fillId="5" borderId="34" xfId="0" applyNumberForma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2" fontId="1" fillId="2" borderId="36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167" fontId="1" fillId="2" borderId="61" xfId="0" applyNumberFormat="1" applyFont="1" applyFill="1" applyBorder="1" applyAlignment="1">
      <alignment horizontal="center" vertical="center"/>
    </xf>
    <xf numFmtId="167" fontId="1" fillId="2" borderId="62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 wrapText="1"/>
    </xf>
    <xf numFmtId="168" fontId="1" fillId="2" borderId="62" xfId="0" applyNumberFormat="1" applyFont="1" applyFill="1" applyBorder="1" applyAlignment="1">
      <alignment horizontal="center" vertical="center"/>
    </xf>
    <xf numFmtId="2" fontId="1" fillId="2" borderId="35" xfId="0" applyNumberFormat="1" applyFont="1" applyFill="1" applyBorder="1" applyAlignment="1">
      <alignment horizontal="center" vertical="center"/>
    </xf>
    <xf numFmtId="2" fontId="1" fillId="2" borderId="54" xfId="0" applyNumberFormat="1" applyFont="1" applyFill="1" applyBorder="1" applyAlignment="1">
      <alignment horizontal="center" vertical="center"/>
    </xf>
    <xf numFmtId="2" fontId="1" fillId="2" borderId="109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167" fontId="1" fillId="0" borderId="63" xfId="0" applyNumberFormat="1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1" fillId="0" borderId="36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05" xfId="0" applyFill="1" applyBorder="1" applyAlignment="1">
      <alignment horizontal="center"/>
    </xf>
    <xf numFmtId="0" fontId="0" fillId="4" borderId="107" xfId="0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2" fontId="1" fillId="2" borderId="34" xfId="0" applyNumberFormat="1" applyFont="1" applyFill="1" applyBorder="1" applyAlignment="1">
      <alignment horizontal="center" vertical="center"/>
    </xf>
    <xf numFmtId="167" fontId="1" fillId="2" borderId="3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2" fontId="1" fillId="0" borderId="3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2" fontId="1" fillId="2" borderId="38" xfId="0" applyNumberFormat="1" applyFont="1" applyFill="1" applyBorder="1" applyAlignment="1">
      <alignment horizontal="center" vertical="center"/>
    </xf>
    <xf numFmtId="167" fontId="1" fillId="2" borderId="27" xfId="0" applyNumberFormat="1" applyFont="1" applyFill="1" applyBorder="1" applyAlignment="1">
      <alignment horizontal="center" vertical="center"/>
    </xf>
    <xf numFmtId="167" fontId="1" fillId="2" borderId="29" xfId="0" applyNumberFormat="1" applyFont="1" applyFill="1" applyBorder="1" applyAlignment="1">
      <alignment horizontal="center" vertical="center"/>
    </xf>
    <xf numFmtId="0" fontId="0" fillId="5" borderId="72" xfId="0" applyFill="1" applyBorder="1" applyAlignment="1">
      <alignment horizontal="center"/>
    </xf>
    <xf numFmtId="167" fontId="0" fillId="0" borderId="27" xfId="0" applyNumberFormat="1" applyBorder="1" applyAlignment="1">
      <alignment horizontal="center" vertical="center"/>
    </xf>
    <xf numFmtId="167" fontId="0" fillId="0" borderId="54" xfId="0" applyNumberFormat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167" fontId="0" fillId="2" borderId="56" xfId="0" applyNumberFormat="1" applyFill="1" applyBorder="1" applyAlignment="1">
      <alignment horizontal="center" vertical="center"/>
    </xf>
    <xf numFmtId="167" fontId="0" fillId="2" borderId="34" xfId="0" applyNumberFormat="1" applyFill="1" applyBorder="1" applyAlignment="1">
      <alignment horizontal="center" vertical="center"/>
    </xf>
    <xf numFmtId="167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168" fontId="0" fillId="2" borderId="55" xfId="0" applyNumberFormat="1" applyFill="1" applyBorder="1" applyAlignment="1">
      <alignment horizontal="center" vertical="center"/>
    </xf>
    <xf numFmtId="0" fontId="2" fillId="2" borderId="91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 wrapText="1"/>
    </xf>
    <xf numFmtId="0" fontId="2" fillId="2" borderId="85" xfId="0" applyFont="1" applyFill="1" applyBorder="1" applyAlignment="1">
      <alignment horizontal="center" vertical="center" wrapText="1"/>
    </xf>
    <xf numFmtId="0" fontId="2" fillId="2" borderId="84" xfId="0" applyFont="1" applyFill="1" applyBorder="1" applyAlignment="1">
      <alignment horizontal="center" vertical="center" wrapText="1"/>
    </xf>
    <xf numFmtId="167" fontId="0" fillId="2" borderId="66" xfId="0" applyNumberFormat="1" applyFill="1" applyBorder="1" applyAlignment="1">
      <alignment horizontal="center" vertical="center"/>
    </xf>
    <xf numFmtId="167" fontId="0" fillId="2" borderId="67" xfId="0" applyNumberFormat="1" applyFill="1" applyBorder="1" applyAlignment="1">
      <alignment horizontal="center" vertical="center"/>
    </xf>
    <xf numFmtId="0" fontId="2" fillId="2" borderId="75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horizontal="center" vertical="center" wrapText="1"/>
    </xf>
    <xf numFmtId="167" fontId="0" fillId="2" borderId="73" xfId="0" applyNumberFormat="1" applyFill="1" applyBorder="1" applyAlignment="1">
      <alignment horizontal="center" vertical="center"/>
    </xf>
    <xf numFmtId="167" fontId="0" fillId="2" borderId="74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2" fillId="0" borderId="76" xfId="0" applyFont="1" applyBorder="1" applyAlignment="1">
      <alignment horizontal="center" vertical="center" wrapText="1"/>
    </xf>
    <xf numFmtId="167" fontId="0" fillId="0" borderId="73" xfId="0" applyNumberFormat="1" applyBorder="1" applyAlignment="1">
      <alignment horizontal="center" vertical="center"/>
    </xf>
    <xf numFmtId="167" fontId="0" fillId="0" borderId="74" xfId="0" applyNumberFormat="1" applyBorder="1" applyAlignment="1">
      <alignment horizontal="center" vertical="center"/>
    </xf>
    <xf numFmtId="168" fontId="0" fillId="0" borderId="73" xfId="0" applyNumberFormat="1" applyBorder="1" applyAlignment="1">
      <alignment horizontal="center" vertical="center"/>
    </xf>
    <xf numFmtId="168" fontId="0" fillId="0" borderId="74" xfId="0" applyNumberFormat="1" applyBorder="1" applyAlignment="1">
      <alignment horizontal="center" vertical="center"/>
    </xf>
    <xf numFmtId="167" fontId="0" fillId="2" borderId="68" xfId="0" applyNumberFormat="1" applyFill="1" applyBorder="1" applyAlignment="1">
      <alignment horizontal="center" vertical="center"/>
    </xf>
    <xf numFmtId="168" fontId="0" fillId="2" borderId="68" xfId="0" applyNumberFormat="1" applyFill="1" applyBorder="1" applyAlignment="1">
      <alignment horizontal="center" vertical="center"/>
    </xf>
    <xf numFmtId="168" fontId="0" fillId="2" borderId="67" xfId="0" applyNumberFormat="1" applyFill="1" applyBorder="1" applyAlignment="1">
      <alignment horizontal="center" vertical="center"/>
    </xf>
    <xf numFmtId="168" fontId="0" fillId="2" borderId="73" xfId="0" applyNumberFormat="1" applyFill="1" applyBorder="1" applyAlignment="1">
      <alignment horizontal="center" vertical="center"/>
    </xf>
    <xf numFmtId="168" fontId="0" fillId="2" borderId="7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3A3"/>
      <color rgb="FFFFC979"/>
      <color rgb="FFD9B5D9"/>
      <color rgb="FFD9A5D9"/>
      <color rgb="FFD9D9FA"/>
      <color rgb="FFBCD6BC"/>
      <color rgb="FFD9E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Sheet1!$C$1:$C$2</c:f>
              <c:strCache>
                <c:ptCount val="2"/>
                <c:pt idx="0">
                  <c:v>Rear Abutment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Sheet1!$A$3:$B$132</c:f>
              <c:multiLvlStrCache>
                <c:ptCount val="91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1">
                    <c:v>Input Deck - Calc'd Deck</c:v>
                  </c:pt>
                  <c:pt idx="52">
                    <c:v>Station</c:v>
                  </c:pt>
                  <c:pt idx="53">
                    <c:v>Profile Grade</c:v>
                  </c:pt>
                  <c:pt idx="54">
                    <c:v>Offset (ft)</c:v>
                  </c:pt>
                  <c:pt idx="55">
                    <c:v>Bottom of Beam (ft)</c:v>
                  </c:pt>
                  <c:pt idx="56">
                    <c:v>Delta Bearing Thickness  (in)</c:v>
                  </c:pt>
                  <c:pt idx="57">
                    <c:v>Beam Thickness (in)</c:v>
                  </c:pt>
                  <c:pt idx="58">
                    <c:v>Deck Thickness (in)</c:v>
                  </c:pt>
                  <c:pt idx="59">
                    <c:v>Design Offset (ft)</c:v>
                  </c:pt>
                  <c:pt idx="60">
                    <c:v>Input Superelevation</c:v>
                  </c:pt>
                  <c:pt idx="61">
                    <c:v>Input Deck Elevation</c:v>
                  </c:pt>
                  <c:pt idx="62">
                    <c:v>Calc'd Superelevation</c:v>
                  </c:pt>
                  <c:pt idx="63">
                    <c:v>Calc'd Deck Elevation</c:v>
                  </c:pt>
                  <c:pt idx="64">
                    <c:v>Input Deck - Calc'd Deck (in)</c:v>
                  </c:pt>
                  <c:pt idx="65">
                    <c:v>Station</c:v>
                  </c:pt>
                  <c:pt idx="66">
                    <c:v>Profile Grade</c:v>
                  </c:pt>
                  <c:pt idx="67">
                    <c:v>Offset (ft)</c:v>
                  </c:pt>
                  <c:pt idx="68">
                    <c:v>Bottom of Beam (ft)</c:v>
                  </c:pt>
                  <c:pt idx="69">
                    <c:v>Delta Bearing Thickness  (in)</c:v>
                  </c:pt>
                  <c:pt idx="70">
                    <c:v>Beam Thickness (in)</c:v>
                  </c:pt>
                  <c:pt idx="71">
                    <c:v>Deck Thickness (in)</c:v>
                  </c:pt>
                  <c:pt idx="72">
                    <c:v>Design Offset (ft)</c:v>
                  </c:pt>
                  <c:pt idx="73">
                    <c:v>Input Superelevation</c:v>
                  </c:pt>
                  <c:pt idx="74">
                    <c:v>Input Deck Elevation</c:v>
                  </c:pt>
                  <c:pt idx="75">
                    <c:v>Calc'd Superelevation</c:v>
                  </c:pt>
                  <c:pt idx="76">
                    <c:v>Calc'd Deck Elevation</c:v>
                  </c:pt>
                  <c:pt idx="77">
                    <c:v>Input Deck - Calc'd Deck (in)</c:v>
                  </c:pt>
                  <c:pt idx="78">
                    <c:v>Station</c:v>
                  </c:pt>
                  <c:pt idx="79">
                    <c:v>Profile Grade</c:v>
                  </c:pt>
                  <c:pt idx="80">
                    <c:v>Offset (ft)</c:v>
                  </c:pt>
                  <c:pt idx="81">
                    <c:v>Bottom of Beam (ft)</c:v>
                  </c:pt>
                  <c:pt idx="82">
                    <c:v>Delta Bearing Thickness  (in)</c:v>
                  </c:pt>
                  <c:pt idx="83">
                    <c:v>Beam Thickness (in)</c:v>
                  </c:pt>
                  <c:pt idx="84">
                    <c:v>Deck Thickness (in)</c:v>
                  </c:pt>
                  <c:pt idx="85">
                    <c:v>Design Offset (ft)</c:v>
                  </c:pt>
                  <c:pt idx="86">
                    <c:v>Input Superelevation</c:v>
                  </c:pt>
                  <c:pt idx="87">
                    <c:v>Input Deck Elevation</c:v>
                  </c:pt>
                  <c:pt idx="88">
                    <c:v>Calc'd Superelevation</c:v>
                  </c:pt>
                  <c:pt idx="89">
                    <c:v>Calc'd Deck Elevation</c:v>
                  </c:pt>
                  <c:pt idx="90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B   (Left)</c:v>
                  </c:pt>
                  <c:pt idx="26">
                    <c:v>Beam C   (Left)</c:v>
                  </c:pt>
                  <c:pt idx="39">
                    <c:v>Beam D   (Left)</c:v>
                  </c:pt>
                  <c:pt idx="52">
                    <c:v>Beam E   (Left)</c:v>
                  </c:pt>
                  <c:pt idx="65">
                    <c:v>Beam F (Right)</c:v>
                  </c:pt>
                  <c:pt idx="78">
                    <c:v>Beam J (Right)</c:v>
                  </c:pt>
                </c:lvl>
              </c:multiLvlStrCache>
            </c:multiLvlStrRef>
          </c:cat>
          <c:val>
            <c:numRef>
              <c:f>Sheet1!$C$3:$C$131</c:f>
              <c:numCache>
                <c:formatCode>0.000</c:formatCode>
                <c:ptCount val="90"/>
                <c:pt idx="0" formatCode="##\+##.##">
                  <c:v>59278.23</c:v>
                </c:pt>
                <c:pt idx="1">
                  <c:v>942.19792040221671</c:v>
                </c:pt>
                <c:pt idx="2" formatCode="General">
                  <c:v>18.436</c:v>
                </c:pt>
                <c:pt idx="3" formatCode="General">
                  <c:v>939.64200000000005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6.375</c:v>
                </c:pt>
                <c:pt idx="7" formatCode="0">
                  <c:v>18</c:v>
                </c:pt>
                <c:pt idx="8" formatCode="General">
                  <c:v>1.6E-2</c:v>
                </c:pt>
                <c:pt idx="9">
                  <c:v>941.9099204022167</c:v>
                </c:pt>
                <c:pt idx="10" formatCode="0.0000">
                  <c:v>2.4129837160185415E-2</c:v>
                </c:pt>
                <c:pt idx="11">
                  <c:v>941.76358333333337</c:v>
                </c:pt>
                <c:pt idx="12">
                  <c:v>8.1310448265999185</c:v>
                </c:pt>
                <c:pt idx="13" formatCode="######\+##.00">
                  <c:v>59279.01</c:v>
                </c:pt>
                <c:pt idx="14">
                  <c:v>942.20991361461665</c:v>
                </c:pt>
                <c:pt idx="15" formatCode="General">
                  <c:v>14.254</c:v>
                </c:pt>
                <c:pt idx="16" formatCode="General">
                  <c:v>939.71900000000005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6.375</c:v>
                </c:pt>
                <c:pt idx="20" formatCode="General">
                  <c:v>14</c:v>
                </c:pt>
                <c:pt idx="22" formatCode="General">
                  <c:v>942.20991361461665</c:v>
                </c:pt>
                <c:pt idx="23" formatCode="0.0000">
                  <c:v>2.638073437737733E-2</c:v>
                </c:pt>
                <c:pt idx="24">
                  <c:v>941.84058333333337</c:v>
                </c:pt>
                <c:pt idx="25">
                  <c:v>4.4319633753993912</c:v>
                </c:pt>
                <c:pt idx="26" formatCode="##\+##.##">
                  <c:v>59279.68</c:v>
                </c:pt>
                <c:pt idx="27">
                  <c:v>942.22026032746669</c:v>
                </c:pt>
                <c:pt idx="28" formatCode="General">
                  <c:v>10.382999999999999</c:v>
                </c:pt>
                <c:pt idx="29" formatCode="General">
                  <c:v>939.78399999999999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6.375</c:v>
                </c:pt>
                <c:pt idx="33" formatCode="General">
                  <c:v>10</c:v>
                </c:pt>
                <c:pt idx="34" formatCode="General">
                  <c:v>0.01</c:v>
                </c:pt>
                <c:pt idx="35" formatCode="General">
                  <c:v>942.12026032746667</c:v>
                </c:pt>
                <c:pt idx="36" formatCode="0.0000">
                  <c:v>3.1467699413337866E-2</c:v>
                </c:pt>
                <c:pt idx="37">
                  <c:v>941.90558333333331</c:v>
                </c:pt>
                <c:pt idx="38">
                  <c:v>2.5761239296002714</c:v>
                </c:pt>
                <c:pt idx="39" formatCode="######\+##.00">
                  <c:v>59280.36</c:v>
                </c:pt>
                <c:pt idx="40">
                  <c:v>942.23080384986667</c:v>
                </c:pt>
                <c:pt idx="41" formatCode="General">
                  <c:v>6.391</c:v>
                </c:pt>
                <c:pt idx="42" formatCode="General">
                  <c:v>939.84100000000001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6.375</c:v>
                </c:pt>
                <c:pt idx="46" formatCode="General">
                  <c:v>6</c:v>
                </c:pt>
                <c:pt idx="47" formatCode="General">
                  <c:v>0.01</c:v>
                </c:pt>
                <c:pt idx="48" formatCode="General">
                  <c:v>942.17080384986673</c:v>
                </c:pt>
                <c:pt idx="49" formatCode="0.0000">
                  <c:v>4.470341942222452E-2</c:v>
                </c:pt>
                <c:pt idx="50">
                  <c:v>941.96258333333333</c:v>
                </c:pt>
                <c:pt idx="51">
                  <c:v>2.4986461984008201</c:v>
                </c:pt>
                <c:pt idx="52" formatCode="##\+##.##">
                  <c:v>59281.04</c:v>
                </c:pt>
                <c:pt idx="53">
                  <c:v>942.24139006719997</c:v>
                </c:pt>
                <c:pt idx="54" formatCode="General">
                  <c:v>2.238</c:v>
                </c:pt>
                <c:pt idx="55" formatCode="General">
                  <c:v>939.89300000000003</c:v>
                </c:pt>
                <c:pt idx="56" formatCode="General">
                  <c:v>2.0840000000000001</c:v>
                </c:pt>
                <c:pt idx="57" formatCode="General">
                  <c:v>17</c:v>
                </c:pt>
                <c:pt idx="58" formatCode="General">
                  <c:v>6.375</c:v>
                </c:pt>
                <c:pt idx="59" formatCode="General">
                  <c:v>2</c:v>
                </c:pt>
                <c:pt idx="60" formatCode="General">
                  <c:v>1.6E-2</c:v>
                </c:pt>
                <c:pt idx="61">
                  <c:v>942.20939006719993</c:v>
                </c:pt>
                <c:pt idx="62" formatCode="0.0000">
                  <c:v>0.1134033669333121</c:v>
                </c:pt>
                <c:pt idx="63">
                  <c:v>942.01458333333335</c:v>
                </c:pt>
                <c:pt idx="64">
                  <c:v>8.7126808063990211</c:v>
                </c:pt>
                <c:pt idx="65" formatCode="######\+##.00">
                  <c:v>59281.79</c:v>
                </c:pt>
                <c:pt idx="66">
                  <c:v>942.25311555594999</c:v>
                </c:pt>
                <c:pt idx="67" formatCode="General">
                  <c:v>1.7609999999999999</c:v>
                </c:pt>
                <c:pt idx="68" formatCode="General">
                  <c:v>939.99199999999996</c:v>
                </c:pt>
                <c:pt idx="69" formatCode="General">
                  <c:v>2.0840000000000001</c:v>
                </c:pt>
                <c:pt idx="70" formatCode="General">
                  <c:v>17</c:v>
                </c:pt>
                <c:pt idx="71" formatCode="General">
                  <c:v>6.375</c:v>
                </c:pt>
                <c:pt idx="72" formatCode="General">
                  <c:v>2</c:v>
                </c:pt>
                <c:pt idx="73" formatCode="General">
                  <c:v>1.6E-2</c:v>
                </c:pt>
                <c:pt idx="74">
                  <c:v>942.28511555595003</c:v>
                </c:pt>
                <c:pt idx="75" formatCode="0.0000">
                  <c:v>-6.9766111308354084E-2</c:v>
                </c:pt>
                <c:pt idx="76">
                  <c:v>942.11358333333328</c:v>
                </c:pt>
                <c:pt idx="77">
                  <c:v>8.4333866714009673</c:v>
                </c:pt>
                <c:pt idx="78" formatCode="######\+##.00">
                  <c:v>59284.45</c:v>
                </c:pt>
                <c:pt idx="79">
                  <c:v>942.2951207154166</c:v>
                </c:pt>
                <c:pt idx="80" formatCode="General">
                  <c:v>17.760999999999999</c:v>
                </c:pt>
                <c:pt idx="81" formatCode="General">
                  <c:v>940.30799999999999</c:v>
                </c:pt>
                <c:pt idx="82" formatCode="General">
                  <c:v>2.0840000000000001</c:v>
                </c:pt>
                <c:pt idx="83" formatCode="General">
                  <c:v>17</c:v>
                </c:pt>
                <c:pt idx="84" formatCode="General">
                  <c:v>6.375</c:v>
                </c:pt>
                <c:pt idx="85" formatCode="General">
                  <c:v>18</c:v>
                </c:pt>
                <c:pt idx="86" formatCode="General">
                  <c:v>1.6E-2</c:v>
                </c:pt>
                <c:pt idx="87">
                  <c:v>942.58312071541661</c:v>
                </c:pt>
                <c:pt idx="88" formatCode="0.0000">
                  <c:v>7.4701454398172652E-3</c:v>
                </c:pt>
                <c:pt idx="89">
                  <c:v>942.42958333333331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0-43F2-8774-08B5922518A0}"/>
            </c:ext>
          </c:extLst>
        </c:ser>
        <c:ser>
          <c:idx val="1"/>
          <c:order val="1"/>
          <c:tx>
            <c:strRef>
              <c:f>Sheet1!$D$1:$D$2</c:f>
              <c:strCache>
                <c:ptCount val="2"/>
                <c:pt idx="0">
                  <c:v>0.4 ~ Midspan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Sheet1!$A$3:$B$132</c:f>
              <c:multiLvlStrCache>
                <c:ptCount val="91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1">
                    <c:v>Input Deck - Calc'd Deck</c:v>
                  </c:pt>
                  <c:pt idx="52">
                    <c:v>Station</c:v>
                  </c:pt>
                  <c:pt idx="53">
                    <c:v>Profile Grade</c:v>
                  </c:pt>
                  <c:pt idx="54">
                    <c:v>Offset (ft)</c:v>
                  </c:pt>
                  <c:pt idx="55">
                    <c:v>Bottom of Beam (ft)</c:v>
                  </c:pt>
                  <c:pt idx="56">
                    <c:v>Delta Bearing Thickness  (in)</c:v>
                  </c:pt>
                  <c:pt idx="57">
                    <c:v>Beam Thickness (in)</c:v>
                  </c:pt>
                  <c:pt idx="58">
                    <c:v>Deck Thickness (in)</c:v>
                  </c:pt>
                  <c:pt idx="59">
                    <c:v>Design Offset (ft)</c:v>
                  </c:pt>
                  <c:pt idx="60">
                    <c:v>Input Superelevation</c:v>
                  </c:pt>
                  <c:pt idx="61">
                    <c:v>Input Deck Elevation</c:v>
                  </c:pt>
                  <c:pt idx="62">
                    <c:v>Calc'd Superelevation</c:v>
                  </c:pt>
                  <c:pt idx="63">
                    <c:v>Calc'd Deck Elevation</c:v>
                  </c:pt>
                  <c:pt idx="64">
                    <c:v>Input Deck - Calc'd Deck (in)</c:v>
                  </c:pt>
                  <c:pt idx="65">
                    <c:v>Station</c:v>
                  </c:pt>
                  <c:pt idx="66">
                    <c:v>Profile Grade</c:v>
                  </c:pt>
                  <c:pt idx="67">
                    <c:v>Offset (ft)</c:v>
                  </c:pt>
                  <c:pt idx="68">
                    <c:v>Bottom of Beam (ft)</c:v>
                  </c:pt>
                  <c:pt idx="69">
                    <c:v>Delta Bearing Thickness  (in)</c:v>
                  </c:pt>
                  <c:pt idx="70">
                    <c:v>Beam Thickness (in)</c:v>
                  </c:pt>
                  <c:pt idx="71">
                    <c:v>Deck Thickness (in)</c:v>
                  </c:pt>
                  <c:pt idx="72">
                    <c:v>Design Offset (ft)</c:v>
                  </c:pt>
                  <c:pt idx="73">
                    <c:v>Input Superelevation</c:v>
                  </c:pt>
                  <c:pt idx="74">
                    <c:v>Input Deck Elevation</c:v>
                  </c:pt>
                  <c:pt idx="75">
                    <c:v>Calc'd Superelevation</c:v>
                  </c:pt>
                  <c:pt idx="76">
                    <c:v>Calc'd Deck Elevation</c:v>
                  </c:pt>
                  <c:pt idx="77">
                    <c:v>Input Deck - Calc'd Deck (in)</c:v>
                  </c:pt>
                  <c:pt idx="78">
                    <c:v>Station</c:v>
                  </c:pt>
                  <c:pt idx="79">
                    <c:v>Profile Grade</c:v>
                  </c:pt>
                  <c:pt idx="80">
                    <c:v>Offset (ft)</c:v>
                  </c:pt>
                  <c:pt idx="81">
                    <c:v>Bottom of Beam (ft)</c:v>
                  </c:pt>
                  <c:pt idx="82">
                    <c:v>Delta Bearing Thickness  (in)</c:v>
                  </c:pt>
                  <c:pt idx="83">
                    <c:v>Beam Thickness (in)</c:v>
                  </c:pt>
                  <c:pt idx="84">
                    <c:v>Deck Thickness (in)</c:v>
                  </c:pt>
                  <c:pt idx="85">
                    <c:v>Design Offset (ft)</c:v>
                  </c:pt>
                  <c:pt idx="86">
                    <c:v>Input Superelevation</c:v>
                  </c:pt>
                  <c:pt idx="87">
                    <c:v>Input Deck Elevation</c:v>
                  </c:pt>
                  <c:pt idx="88">
                    <c:v>Calc'd Superelevation</c:v>
                  </c:pt>
                  <c:pt idx="89">
                    <c:v>Calc'd Deck Elevation</c:v>
                  </c:pt>
                  <c:pt idx="90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B   (Left)</c:v>
                  </c:pt>
                  <c:pt idx="26">
                    <c:v>Beam C   (Left)</c:v>
                  </c:pt>
                  <c:pt idx="39">
                    <c:v>Beam D   (Left)</c:v>
                  </c:pt>
                  <c:pt idx="52">
                    <c:v>Beam E   (Left)</c:v>
                  </c:pt>
                  <c:pt idx="65">
                    <c:v>Beam F (Right)</c:v>
                  </c:pt>
                  <c:pt idx="78">
                    <c:v>Beam J (Right)</c:v>
                  </c:pt>
                </c:lvl>
              </c:multiLvlStrCache>
            </c:multiLvlStrRef>
          </c:cat>
          <c:val>
            <c:numRef>
              <c:f>Sheet1!$D$3:$D$131</c:f>
              <c:numCache>
                <c:formatCode>0.000</c:formatCode>
                <c:ptCount val="90"/>
                <c:pt idx="0" formatCode="##\+##.##">
                  <c:v>59290.35</c:v>
                </c:pt>
                <c:pt idx="1">
                  <c:v>942.39062165541668</c:v>
                </c:pt>
                <c:pt idx="2" formatCode="General">
                  <c:v>17.158000000000001</c:v>
                </c:pt>
                <c:pt idx="3" formatCode="General">
                  <c:v>939.93200000000002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</c:v>
                </c:pt>
                <c:pt idx="7" formatCode="0">
                  <c:v>18</c:v>
                </c:pt>
                <c:pt idx="8" formatCode="General">
                  <c:v>1.6E-2</c:v>
                </c:pt>
                <c:pt idx="9">
                  <c:v>942.10262165541667</c:v>
                </c:pt>
                <c:pt idx="10" formatCode="0.0000">
                  <c:v>2.046046233796359E-2</c:v>
                </c:pt>
                <c:pt idx="11">
                  <c:v>942.02233333333334</c:v>
                </c:pt>
                <c:pt idx="12">
                  <c:v>6.9634598650000044</c:v>
                </c:pt>
                <c:pt idx="13" formatCode="######\+##.00">
                  <c:v>59289.24</c:v>
                </c:pt>
                <c:pt idx="14">
                  <c:v>942.37240906586669</c:v>
                </c:pt>
                <c:pt idx="15" formatCode="General">
                  <c:v>14.439</c:v>
                </c:pt>
                <c:pt idx="16" formatCode="General">
                  <c:v>939.95399999999995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</c:v>
                </c:pt>
                <c:pt idx="20" formatCode="General">
                  <c:v>14</c:v>
                </c:pt>
                <c:pt idx="22" formatCode="General">
                  <c:v>942.37240906586669</c:v>
                </c:pt>
                <c:pt idx="23" formatCode="0.0000">
                  <c:v>2.3433980895244337E-2</c:v>
                </c:pt>
                <c:pt idx="24">
                  <c:v>942.04433333333327</c:v>
                </c:pt>
                <c:pt idx="25">
                  <c:v>3.9369087904010485</c:v>
                </c:pt>
                <c:pt idx="26" formatCode="##\+##.##">
                  <c:v>59290.98</c:v>
                </c:pt>
                <c:pt idx="27">
                  <c:v>942.40100913846675</c:v>
                </c:pt>
                <c:pt idx="28" formatCode="General">
                  <c:v>10.212999999999999</c:v>
                </c:pt>
                <c:pt idx="29" formatCode="General">
                  <c:v>940.048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</c:v>
                </c:pt>
                <c:pt idx="33" formatCode="General">
                  <c:v>10</c:v>
                </c:pt>
                <c:pt idx="34" formatCode="General">
                  <c:v>0.01</c:v>
                </c:pt>
                <c:pt idx="35" formatCode="General">
                  <c:v>942.30100913846672</c:v>
                </c:pt>
                <c:pt idx="36" formatCode="0.0000">
                  <c:v>2.6267580513342638E-2</c:v>
                </c:pt>
                <c:pt idx="37">
                  <c:v>942.13833333333332</c:v>
                </c:pt>
                <c:pt idx="38">
                  <c:v>1.9521096616008435</c:v>
                </c:pt>
                <c:pt idx="39" formatCode="######\+##.00">
                  <c:v>59291.15</c:v>
                </c:pt>
                <c:pt idx="40">
                  <c:v>942.40381838874998</c:v>
                </c:pt>
                <c:pt idx="41" formatCode="General">
                  <c:v>6.1980000000000004</c:v>
                </c:pt>
                <c:pt idx="42" formatCode="General">
                  <c:v>940.09299999999996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</c:v>
                </c:pt>
                <c:pt idx="46" formatCode="General">
                  <c:v>6</c:v>
                </c:pt>
                <c:pt idx="47" formatCode="General">
                  <c:v>0.01</c:v>
                </c:pt>
                <c:pt idx="48" formatCode="General">
                  <c:v>942.34381838875004</c:v>
                </c:pt>
                <c:pt idx="49" formatCode="0.0000">
                  <c:v>3.6747509236117061E-2</c:v>
                </c:pt>
                <c:pt idx="50">
                  <c:v>942.18333333333328</c:v>
                </c:pt>
                <c:pt idx="51">
                  <c:v>1.9258206650010834</c:v>
                </c:pt>
                <c:pt idx="52" formatCode="##\+##.##">
                  <c:v>59292.05</c:v>
                </c:pt>
                <c:pt idx="53">
                  <c:v>942.41873534875003</c:v>
                </c:pt>
                <c:pt idx="54" formatCode="General">
                  <c:v>2.5529999999999999</c:v>
                </c:pt>
                <c:pt idx="55" formatCode="General">
                  <c:v>940.15599999999995</c:v>
                </c:pt>
                <c:pt idx="56" formatCode="General">
                  <c:v>2.0840000000000001</c:v>
                </c:pt>
                <c:pt idx="57" formatCode="General">
                  <c:v>17</c:v>
                </c:pt>
                <c:pt idx="58" formatCode="General">
                  <c:v>6</c:v>
                </c:pt>
                <c:pt idx="59" formatCode="General">
                  <c:v>2</c:v>
                </c:pt>
                <c:pt idx="60" formatCode="General">
                  <c:v>1.6E-2</c:v>
                </c:pt>
                <c:pt idx="61">
                  <c:v>942.38673534874999</c:v>
                </c:pt>
                <c:pt idx="62" formatCode="0.0000">
                  <c:v>8.6201007708382349E-2</c:v>
                </c:pt>
                <c:pt idx="63">
                  <c:v>942.24633333333327</c:v>
                </c:pt>
                <c:pt idx="64">
                  <c:v>7.6848241850007071</c:v>
                </c:pt>
                <c:pt idx="65" formatCode="######\+##.00">
                  <c:v>59292.47</c:v>
                </c:pt>
                <c:pt idx="66">
                  <c:v>942.42572219154999</c:v>
                </c:pt>
                <c:pt idx="67" formatCode="General">
                  <c:v>1.9610000000000001</c:v>
                </c:pt>
                <c:pt idx="68" formatCode="General">
                  <c:v>940.24199999999996</c:v>
                </c:pt>
                <c:pt idx="69" formatCode="General">
                  <c:v>2.0840000000000001</c:v>
                </c:pt>
                <c:pt idx="70" formatCode="General">
                  <c:v>17</c:v>
                </c:pt>
                <c:pt idx="71" formatCode="General">
                  <c:v>6</c:v>
                </c:pt>
                <c:pt idx="72" formatCode="General">
                  <c:v>2</c:v>
                </c:pt>
                <c:pt idx="73" formatCode="General">
                  <c:v>1.6E-2</c:v>
                </c:pt>
                <c:pt idx="74">
                  <c:v>942.45772219155003</c:v>
                </c:pt>
                <c:pt idx="75" formatCode="0.0000">
                  <c:v>-4.6694429108356417E-2</c:v>
                </c:pt>
                <c:pt idx="76">
                  <c:v>942.33233333333328</c:v>
                </c:pt>
                <c:pt idx="77">
                  <c:v>7.5046662986010233</c:v>
                </c:pt>
                <c:pt idx="78" formatCode="######\+##.00">
                  <c:v>59297.07</c:v>
                </c:pt>
                <c:pt idx="79">
                  <c:v>942.50331083621666</c:v>
                </c:pt>
                <c:pt idx="80" formatCode="General">
                  <c:v>17.606999999999999</c:v>
                </c:pt>
                <c:pt idx="81" formatCode="General">
                  <c:v>940.59900000000005</c:v>
                </c:pt>
                <c:pt idx="82" formatCode="General">
                  <c:v>2.0840000000000001</c:v>
                </c:pt>
                <c:pt idx="83" formatCode="General">
                  <c:v>17</c:v>
                </c:pt>
                <c:pt idx="84" formatCode="General">
                  <c:v>6</c:v>
                </c:pt>
                <c:pt idx="85" formatCode="General">
                  <c:v>18</c:v>
                </c:pt>
                <c:pt idx="86" formatCode="General">
                  <c:v>1.6E-2</c:v>
                </c:pt>
                <c:pt idx="87">
                  <c:v>942.79131083621667</c:v>
                </c:pt>
                <c:pt idx="88" formatCode="0.0000">
                  <c:v>1.0334583173150551E-2</c:v>
                </c:pt>
                <c:pt idx="89">
                  <c:v>942.68933333333337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E0-43F2-8774-08B5922518A0}"/>
            </c:ext>
          </c:extLst>
        </c:ser>
        <c:ser>
          <c:idx val="2"/>
          <c:order val="2"/>
          <c:tx>
            <c:strRef>
              <c:f>Sheet1!$E$1:$E$2</c:f>
              <c:strCache>
                <c:ptCount val="2"/>
                <c:pt idx="0">
                  <c:v>Forward Abutment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Sheet1!$A$3:$B$132</c:f>
              <c:multiLvlStrCache>
                <c:ptCount val="91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1">
                    <c:v>Input Deck - Calc'd Deck</c:v>
                  </c:pt>
                  <c:pt idx="52">
                    <c:v>Station</c:v>
                  </c:pt>
                  <c:pt idx="53">
                    <c:v>Profile Grade</c:v>
                  </c:pt>
                  <c:pt idx="54">
                    <c:v>Offset (ft)</c:v>
                  </c:pt>
                  <c:pt idx="55">
                    <c:v>Bottom of Beam (ft)</c:v>
                  </c:pt>
                  <c:pt idx="56">
                    <c:v>Delta Bearing Thickness  (in)</c:v>
                  </c:pt>
                  <c:pt idx="57">
                    <c:v>Beam Thickness (in)</c:v>
                  </c:pt>
                  <c:pt idx="58">
                    <c:v>Deck Thickness (in)</c:v>
                  </c:pt>
                  <c:pt idx="59">
                    <c:v>Design Offset (ft)</c:v>
                  </c:pt>
                  <c:pt idx="60">
                    <c:v>Input Superelevation</c:v>
                  </c:pt>
                  <c:pt idx="61">
                    <c:v>Input Deck Elevation</c:v>
                  </c:pt>
                  <c:pt idx="62">
                    <c:v>Calc'd Superelevation</c:v>
                  </c:pt>
                  <c:pt idx="63">
                    <c:v>Calc'd Deck Elevation</c:v>
                  </c:pt>
                  <c:pt idx="64">
                    <c:v>Input Deck - Calc'd Deck (in)</c:v>
                  </c:pt>
                  <c:pt idx="65">
                    <c:v>Station</c:v>
                  </c:pt>
                  <c:pt idx="66">
                    <c:v>Profile Grade</c:v>
                  </c:pt>
                  <c:pt idx="67">
                    <c:v>Offset (ft)</c:v>
                  </c:pt>
                  <c:pt idx="68">
                    <c:v>Bottom of Beam (ft)</c:v>
                  </c:pt>
                  <c:pt idx="69">
                    <c:v>Delta Bearing Thickness  (in)</c:v>
                  </c:pt>
                  <c:pt idx="70">
                    <c:v>Beam Thickness (in)</c:v>
                  </c:pt>
                  <c:pt idx="71">
                    <c:v>Deck Thickness (in)</c:v>
                  </c:pt>
                  <c:pt idx="72">
                    <c:v>Design Offset (ft)</c:v>
                  </c:pt>
                  <c:pt idx="73">
                    <c:v>Input Superelevation</c:v>
                  </c:pt>
                  <c:pt idx="74">
                    <c:v>Input Deck Elevation</c:v>
                  </c:pt>
                  <c:pt idx="75">
                    <c:v>Calc'd Superelevation</c:v>
                  </c:pt>
                  <c:pt idx="76">
                    <c:v>Calc'd Deck Elevation</c:v>
                  </c:pt>
                  <c:pt idx="77">
                    <c:v>Input Deck - Calc'd Deck (in)</c:v>
                  </c:pt>
                  <c:pt idx="78">
                    <c:v>Station</c:v>
                  </c:pt>
                  <c:pt idx="79">
                    <c:v>Profile Grade</c:v>
                  </c:pt>
                  <c:pt idx="80">
                    <c:v>Offset (ft)</c:v>
                  </c:pt>
                  <c:pt idx="81">
                    <c:v>Bottom of Beam (ft)</c:v>
                  </c:pt>
                  <c:pt idx="82">
                    <c:v>Delta Bearing Thickness  (in)</c:v>
                  </c:pt>
                  <c:pt idx="83">
                    <c:v>Beam Thickness (in)</c:v>
                  </c:pt>
                  <c:pt idx="84">
                    <c:v>Deck Thickness (in)</c:v>
                  </c:pt>
                  <c:pt idx="85">
                    <c:v>Design Offset (ft)</c:v>
                  </c:pt>
                  <c:pt idx="86">
                    <c:v>Input Superelevation</c:v>
                  </c:pt>
                  <c:pt idx="87">
                    <c:v>Input Deck Elevation</c:v>
                  </c:pt>
                  <c:pt idx="88">
                    <c:v>Calc'd Superelevation</c:v>
                  </c:pt>
                  <c:pt idx="89">
                    <c:v>Calc'd Deck Elevation</c:v>
                  </c:pt>
                  <c:pt idx="90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B   (Left)</c:v>
                  </c:pt>
                  <c:pt idx="26">
                    <c:v>Beam C   (Left)</c:v>
                  </c:pt>
                  <c:pt idx="39">
                    <c:v>Beam D   (Left)</c:v>
                  </c:pt>
                  <c:pt idx="52">
                    <c:v>Beam E   (Left)</c:v>
                  </c:pt>
                  <c:pt idx="65">
                    <c:v>Beam F (Right)</c:v>
                  </c:pt>
                  <c:pt idx="78">
                    <c:v>Beam J (Right)</c:v>
                  </c:pt>
                </c:lvl>
              </c:multiLvlStrCache>
            </c:multiLvlStrRef>
          </c:cat>
          <c:val>
            <c:numRef>
              <c:f>Sheet1!$E$3:$E$131</c:f>
              <c:numCache>
                <c:formatCode>0.000</c:formatCode>
                <c:ptCount val="90"/>
                <c:pt idx="0" formatCode="##\+##.##">
                  <c:v>59304.33</c:v>
                </c:pt>
                <c:pt idx="1">
                  <c:v>942.62974107421667</c:v>
                </c:pt>
                <c:pt idx="2" formatCode="General">
                  <c:v>18.385999999999999</c:v>
                </c:pt>
                <c:pt idx="3" formatCode="General">
                  <c:v>940.05700000000002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6.375</c:v>
                </c:pt>
                <c:pt idx="7" formatCode="0">
                  <c:v>18</c:v>
                </c:pt>
                <c:pt idx="8" formatCode="General">
                  <c:v>2.1999999999999999E-2</c:v>
                </c:pt>
                <c:pt idx="9">
                  <c:v>942.23374107421671</c:v>
                </c:pt>
                <c:pt idx="10" formatCode="0.0000">
                  <c:v>2.506431893796288E-2</c:v>
                </c:pt>
                <c:pt idx="11">
                  <c:v>942.17858333333334</c:v>
                </c:pt>
                <c:pt idx="12">
                  <c:v>7.036892890600484</c:v>
                </c:pt>
                <c:pt idx="13" formatCode="######\+##.00">
                  <c:v>59305.01</c:v>
                </c:pt>
                <c:pt idx="14">
                  <c:v>942.64183228795002</c:v>
                </c:pt>
                <c:pt idx="15">
                  <c:v>14.54</c:v>
                </c:pt>
                <c:pt idx="16" formatCode="General">
                  <c:v>940.13800000000003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6.375</c:v>
                </c:pt>
                <c:pt idx="20" formatCode="General">
                  <c:v>14</c:v>
                </c:pt>
                <c:pt idx="22" formatCode="General">
                  <c:v>942.64183228795002</c:v>
                </c:pt>
                <c:pt idx="23" formatCode="0.0000">
                  <c:v>2.7303496758333625E-2</c:v>
                </c:pt>
                <c:pt idx="24">
                  <c:v>942.25958333333335</c:v>
                </c:pt>
                <c:pt idx="25">
                  <c:v>4.5869874554000489</c:v>
                </c:pt>
                <c:pt idx="26" formatCode="##\+##.##">
                  <c:v>59305.73</c:v>
                </c:pt>
                <c:pt idx="27">
                  <c:v>942.65468128555005</c:v>
                </c:pt>
                <c:pt idx="28" formatCode="General">
                  <c:v>10.295</c:v>
                </c:pt>
                <c:pt idx="29" formatCode="General">
                  <c:v>940.22299999999996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6.375</c:v>
                </c:pt>
                <c:pt idx="33" formatCode="General">
                  <c:v>10</c:v>
                </c:pt>
                <c:pt idx="34" formatCode="General">
                  <c:v>0.01</c:v>
                </c:pt>
                <c:pt idx="35" formatCode="General">
                  <c:v>942.55468128555003</c:v>
                </c:pt>
                <c:pt idx="36" formatCode="0.0000">
                  <c:v>3.1009795221677905E-2</c:v>
                </c:pt>
                <c:pt idx="37">
                  <c:v>942.34458333333328</c:v>
                </c:pt>
                <c:pt idx="38">
                  <c:v>2.5211754266010757</c:v>
                </c:pt>
                <c:pt idx="39" formatCode="######\+##.00">
                  <c:v>59306.3</c:v>
                </c:pt>
                <c:pt idx="40">
                  <c:v>942.66488735500002</c:v>
                </c:pt>
                <c:pt idx="41" formatCode="General">
                  <c:v>6.4809999999999999</c:v>
                </c:pt>
                <c:pt idx="42" formatCode="General">
                  <c:v>940.27599999999995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6.375</c:v>
                </c:pt>
                <c:pt idx="46" formatCode="General">
                  <c:v>6</c:v>
                </c:pt>
                <c:pt idx="47" formatCode="General">
                  <c:v>0.01</c:v>
                </c:pt>
                <c:pt idx="48" formatCode="General">
                  <c:v>942.60488735500007</c:v>
                </c:pt>
                <c:pt idx="49" formatCode="0.0000">
                  <c:v>4.4550670277790992E-2</c:v>
                </c:pt>
                <c:pt idx="50">
                  <c:v>942.39758333333327</c:v>
                </c:pt>
                <c:pt idx="51">
                  <c:v>2.4876482600016061</c:v>
                </c:pt>
                <c:pt idx="52" formatCode="##\+##.##">
                  <c:v>59307.08</c:v>
                </c:pt>
                <c:pt idx="53">
                  <c:v>942.67890216880005</c:v>
                </c:pt>
                <c:pt idx="54" formatCode="General">
                  <c:v>2.319</c:v>
                </c:pt>
                <c:pt idx="55" formatCode="General">
                  <c:v>940.33600000000001</c:v>
                </c:pt>
                <c:pt idx="56" formatCode="General">
                  <c:v>2.0840000000000001</c:v>
                </c:pt>
                <c:pt idx="57" formatCode="General">
                  <c:v>17</c:v>
                </c:pt>
                <c:pt idx="58" formatCode="General">
                  <c:v>6.375</c:v>
                </c:pt>
                <c:pt idx="59" formatCode="General">
                  <c:v>2</c:v>
                </c:pt>
                <c:pt idx="60" formatCode="General">
                  <c:v>2.1999999999999999E-2</c:v>
                </c:pt>
                <c:pt idx="61">
                  <c:v>942.63490216880007</c:v>
                </c:pt>
                <c:pt idx="62" formatCode="0.0000">
                  <c:v>0.11065941773335908</c:v>
                </c:pt>
                <c:pt idx="63">
                  <c:v>942.45758333333333</c:v>
                </c:pt>
                <c:pt idx="64">
                  <c:v>8.5028260256008252</c:v>
                </c:pt>
                <c:pt idx="65" formatCode="######\+##.00">
                  <c:v>59307.65</c:v>
                </c:pt>
                <c:pt idx="66">
                  <c:v>942.68917928874998</c:v>
                </c:pt>
                <c:pt idx="67" formatCode="General">
                  <c:v>1.8919999999999999</c:v>
                </c:pt>
                <c:pt idx="68" formatCode="General">
                  <c:v>941.81799999999998</c:v>
                </c:pt>
                <c:pt idx="69" formatCode="General">
                  <c:v>2.0840000000000001</c:v>
                </c:pt>
                <c:pt idx="70" formatCode="General">
                  <c:v>17</c:v>
                </c:pt>
                <c:pt idx="71" formatCode="General">
                  <c:v>6.375</c:v>
                </c:pt>
                <c:pt idx="72" formatCode="General">
                  <c:v>2</c:v>
                </c:pt>
                <c:pt idx="73" formatCode="General">
                  <c:v>2.1999999999999999E-2</c:v>
                </c:pt>
                <c:pt idx="74">
                  <c:v>942.73317928874997</c:v>
                </c:pt>
                <c:pt idx="75" formatCode="0.0000">
                  <c:v>0.62520202229165989</c:v>
                </c:pt>
                <c:pt idx="76">
                  <c:v>943.9395833333333</c:v>
                </c:pt>
                <c:pt idx="77">
                  <c:v>-8.1018485350000446</c:v>
                </c:pt>
                <c:pt idx="78" formatCode="######\+##.00">
                  <c:v>59310.16</c:v>
                </c:pt>
                <c:pt idx="79">
                  <c:v>942.73479158186672</c:v>
                </c:pt>
                <c:pt idx="80" formatCode="General">
                  <c:v>17.777999999999999</c:v>
                </c:pt>
                <c:pt idx="81" formatCode="General">
                  <c:v>940.72799999999995</c:v>
                </c:pt>
                <c:pt idx="82" formatCode="General">
                  <c:v>2.0840000000000001</c:v>
                </c:pt>
                <c:pt idx="83" formatCode="General">
                  <c:v>17</c:v>
                </c:pt>
                <c:pt idx="84" formatCode="General">
                  <c:v>6.375</c:v>
                </c:pt>
                <c:pt idx="85" formatCode="General">
                  <c:v>18</c:v>
                </c:pt>
                <c:pt idx="86" formatCode="General">
                  <c:v>2.1999999999999999E-2</c:v>
                </c:pt>
                <c:pt idx="87">
                  <c:v>943.13079158186667</c:v>
                </c:pt>
                <c:pt idx="88" formatCode="0.0000">
                  <c:v>6.3773195259197264E-3</c:v>
                </c:pt>
                <c:pt idx="89">
                  <c:v>942.84958333333327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E0-43F2-8774-08B592251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2383583"/>
        <c:axId val="180451727"/>
      </c:barChart>
      <c:catAx>
        <c:axId val="207238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51727"/>
        <c:crosses val="autoZero"/>
        <c:auto val="1"/>
        <c:lblAlgn val="ctr"/>
        <c:lblOffset val="100"/>
        <c:noMultiLvlLbl val="0"/>
      </c:catAx>
      <c:valAx>
        <c:axId val="18045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\+##.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383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7AC981-51A4-495D-9578-1A4849FD4BA1}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2031" cy="6276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BA57AD-B470-C6A7-B07A-3A33AD4D65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11206</xdr:colOff>
      <xdr:row>0</xdr:row>
      <xdr:rowOff>203363</xdr:rowOff>
    </xdr:from>
    <xdr:to>
      <xdr:col>27</xdr:col>
      <xdr:colOff>403412</xdr:colOff>
      <xdr:row>3</xdr:row>
      <xdr:rowOff>70269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AC1ACE-C745-4ED9-B162-775B0676F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1235" y="203363"/>
          <a:ext cx="5434853" cy="7409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yler McFarren" id="{03332E67-34EC-40DB-80EC-BC77629C5459}" userId="S::tyler.mcfarren@eaohio.com::ab8e1a0b-554d-46e5-b92f-4e9dd1e781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1" dT="2023-07-14T18:29:37.30" personId="{03332E67-34EC-40DB-80EC-BC77629C5459}" id="{A88B1998-880B-4A5D-BA3E-1F85B009D0B6}">
    <text>The Bottom of Beam is definitely off for this one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C4C79-09EC-4256-8C20-D4CD67B33A73}">
  <sheetPr>
    <pageSetUpPr fitToPage="1"/>
  </sheetPr>
  <dimension ref="A1:AA133"/>
  <sheetViews>
    <sheetView tabSelected="1" topLeftCell="A8" zoomScale="90" zoomScaleNormal="90" workbookViewId="0">
      <selection activeCell="C16" sqref="C16:E16"/>
    </sheetView>
  </sheetViews>
  <sheetFormatPr defaultRowHeight="22.5" customHeight="1" outlineLevelRow="1" outlineLevelCol="1" x14ac:dyDescent="0.5"/>
  <cols>
    <col min="1" max="1" width="28" style="3" customWidth="1"/>
    <col min="2" max="2" width="28.7109375" style="2" customWidth="1" outlineLevel="1"/>
    <col min="3" max="5" width="20" style="1" customWidth="1" outlineLevel="1"/>
    <col min="6" max="6" width="1.42578125" customWidth="1"/>
    <col min="7" max="7" width="20" hidden="1" customWidth="1" outlineLevel="1"/>
    <col min="8" max="8" width="20" style="18" hidden="1" customWidth="1" outlineLevel="1"/>
    <col min="9" max="9" width="20.140625" hidden="1" customWidth="1" outlineLevel="1"/>
    <col min="10" max="10" width="20" hidden="1" customWidth="1" outlineLevel="1"/>
    <col min="11" max="11" width="1.42578125" customWidth="1" collapsed="1"/>
    <col min="12" max="12" width="20.140625" style="19" customWidth="1" outlineLevel="1" collapsed="1"/>
    <col min="13" max="13" width="20" style="19" customWidth="1" outlineLevel="1"/>
    <col min="14" max="17" width="20" customWidth="1" outlineLevel="1"/>
    <col min="21" max="22" width="9.140625" customWidth="1"/>
    <col min="23" max="23" width="12.140625" customWidth="1"/>
  </cols>
  <sheetData>
    <row r="1" spans="1:27" ht="22.5" customHeight="1" thickTop="1" x14ac:dyDescent="0.25">
      <c r="A1" s="303"/>
      <c r="B1" s="304"/>
      <c r="C1" s="301" t="s">
        <v>0</v>
      </c>
      <c r="D1" s="301" t="s">
        <v>18</v>
      </c>
      <c r="E1" s="299" t="s">
        <v>1</v>
      </c>
      <c r="F1" s="287"/>
      <c r="G1" s="245"/>
      <c r="H1" s="246"/>
      <c r="I1" s="246"/>
      <c r="J1" s="246"/>
      <c r="K1" s="287"/>
      <c r="L1" s="221" t="s">
        <v>29</v>
      </c>
      <c r="M1" s="222"/>
      <c r="N1" s="258" t="s">
        <v>28</v>
      </c>
      <c r="O1" s="222"/>
      <c r="P1" s="258" t="s">
        <v>27</v>
      </c>
      <c r="Q1" s="259"/>
    </row>
    <row r="2" spans="1:27" ht="22.5" customHeight="1" thickBot="1" x14ac:dyDescent="0.3">
      <c r="A2" s="305"/>
      <c r="B2" s="306"/>
      <c r="C2" s="302"/>
      <c r="D2" s="302"/>
      <c r="E2" s="300"/>
      <c r="F2" s="288"/>
      <c r="G2" s="247"/>
      <c r="H2" s="248"/>
      <c r="I2" s="248"/>
      <c r="J2" s="248"/>
      <c r="K2" s="288"/>
      <c r="L2" s="223"/>
      <c r="M2" s="224"/>
      <c r="N2" s="260"/>
      <c r="O2" s="224"/>
      <c r="P2" s="260"/>
      <c r="Q2" s="261"/>
    </row>
    <row r="3" spans="1:27" ht="22.5" customHeight="1" x14ac:dyDescent="0.25">
      <c r="A3" s="307" t="s">
        <v>13</v>
      </c>
      <c r="B3" s="9" t="s">
        <v>2</v>
      </c>
      <c r="C3" s="4">
        <v>59278.23</v>
      </c>
      <c r="D3" s="4">
        <v>59290.35</v>
      </c>
      <c r="E3" s="14">
        <v>59304.33</v>
      </c>
      <c r="F3" s="288"/>
      <c r="G3" s="291" t="s">
        <v>19</v>
      </c>
      <c r="H3" s="292">
        <f>D3-C3</f>
        <v>12.119999999995343</v>
      </c>
      <c r="I3" s="267" t="s">
        <v>24</v>
      </c>
      <c r="J3" s="312">
        <f>D6-C6</f>
        <v>0.28999999999996362</v>
      </c>
      <c r="K3" s="288"/>
      <c r="L3" s="225" t="s">
        <v>30</v>
      </c>
      <c r="M3" s="226">
        <f>($C$55-C3)*J7+C6</f>
        <v>939.7092359735974</v>
      </c>
      <c r="N3" s="225" t="s">
        <v>30</v>
      </c>
      <c r="O3" s="262">
        <f>($D$55-D3)*J9+D6</f>
        <v>939.94720028612312</v>
      </c>
      <c r="P3" s="225" t="s">
        <v>30</v>
      </c>
      <c r="Q3" s="257">
        <f>($E$55-E3)*J9+E6</f>
        <v>940.08158869814019</v>
      </c>
    </row>
    <row r="4" spans="1:27" ht="22.5" customHeight="1" x14ac:dyDescent="0.25">
      <c r="A4" s="280"/>
      <c r="B4" s="10" t="s">
        <v>3</v>
      </c>
      <c r="C4" s="16">
        <f>(($U$9-$U$8)/(2*$U$10)) *( (C3-$U$12)^2)+$U$8*(C3-$U$12)+$U$11</f>
        <v>942.19792040221671</v>
      </c>
      <c r="D4" s="16">
        <f>(($U$9-$U$8)/(2*$U$10)) *( (D3-$U$12)^2)+$U$8*(D3-$U$12)+$U$11</f>
        <v>942.39062165541668</v>
      </c>
      <c r="E4" s="16">
        <f>(($U$9-$U$8)/(2*$U$10)) *( (E3-$U$12)^2)+$U$8*(E3-$U$12)+$U$11</f>
        <v>942.62974107421667</v>
      </c>
      <c r="F4" s="288"/>
      <c r="G4" s="151"/>
      <c r="H4" s="272"/>
      <c r="I4" s="196"/>
      <c r="J4" s="313"/>
      <c r="K4" s="288"/>
      <c r="L4" s="199"/>
      <c r="M4" s="227"/>
      <c r="N4" s="199"/>
      <c r="O4" s="148"/>
      <c r="P4" s="199"/>
      <c r="Q4" s="200"/>
    </row>
    <row r="5" spans="1:27" ht="22.5" customHeight="1" x14ac:dyDescent="0.25">
      <c r="A5" s="280"/>
      <c r="B5" s="10" t="s">
        <v>4</v>
      </c>
      <c r="C5" s="5">
        <v>18.436</v>
      </c>
      <c r="D5" s="5">
        <v>17.158000000000001</v>
      </c>
      <c r="E5" s="7">
        <v>18.385999999999999</v>
      </c>
      <c r="F5" s="288"/>
      <c r="G5" s="151" t="s">
        <v>20</v>
      </c>
      <c r="H5" s="272">
        <f>E3-D3</f>
        <v>13.980000000003201</v>
      </c>
      <c r="I5" s="270" t="s">
        <v>23</v>
      </c>
      <c r="J5" s="313">
        <f>E6-D6</f>
        <v>0.125</v>
      </c>
      <c r="K5" s="288"/>
      <c r="L5" s="199" t="s">
        <v>31</v>
      </c>
      <c r="M5" s="228">
        <f>(H7/H3)*($C$55-C3)+C5</f>
        <v>18.139698019802111</v>
      </c>
      <c r="N5" s="199" t="s">
        <v>31</v>
      </c>
      <c r="O5" s="148">
        <f>(H9/H5)*($D$55-D3)+D5</f>
        <v>17.307327610873024</v>
      </c>
      <c r="P5" s="199" t="s">
        <v>31</v>
      </c>
      <c r="Q5" s="200">
        <f>(H9/H5)*($E$55-E3)+E5</f>
        <v>18.627559370529273</v>
      </c>
    </row>
    <row r="6" spans="1:27" ht="22.5" customHeight="1" x14ac:dyDescent="0.25">
      <c r="A6" s="280"/>
      <c r="B6" s="10" t="s">
        <v>5</v>
      </c>
      <c r="C6" s="5">
        <v>939.64200000000005</v>
      </c>
      <c r="D6" s="5">
        <v>939.93200000000002</v>
      </c>
      <c r="E6" s="7">
        <v>940.05700000000002</v>
      </c>
      <c r="F6" s="288"/>
      <c r="G6" s="151"/>
      <c r="H6" s="272"/>
      <c r="I6" s="196"/>
      <c r="J6" s="313"/>
      <c r="K6" s="288"/>
      <c r="L6" s="199"/>
      <c r="M6" s="227"/>
      <c r="N6" s="199"/>
      <c r="O6" s="148"/>
      <c r="P6" s="199"/>
      <c r="Q6" s="200"/>
      <c r="U6" s="32"/>
      <c r="V6" s="32"/>
    </row>
    <row r="7" spans="1:27" ht="22.5" customHeight="1" thickBot="1" x14ac:dyDescent="0.3">
      <c r="A7" s="280"/>
      <c r="B7" s="10" t="s">
        <v>33</v>
      </c>
      <c r="C7" s="5">
        <f>1.084+1.5-0.5</f>
        <v>2.0840000000000001</v>
      </c>
      <c r="D7" s="5">
        <v>2.0840000000000001</v>
      </c>
      <c r="E7" s="7">
        <v>2.0840000000000001</v>
      </c>
      <c r="F7" s="288"/>
      <c r="G7" s="151" t="s">
        <v>21</v>
      </c>
      <c r="H7" s="293">
        <f>D5-C5</f>
        <v>-1.2779999999999987</v>
      </c>
      <c r="I7" s="196" t="s">
        <v>25</v>
      </c>
      <c r="J7" s="271">
        <f>J3/H3</f>
        <v>2.3927392739280118E-2</v>
      </c>
      <c r="K7" s="288"/>
      <c r="L7" s="189" t="s">
        <v>32</v>
      </c>
      <c r="M7" s="229">
        <f>($C$58-M3)/(M5-C57)</f>
        <v>1.1556251802404341E-2</v>
      </c>
      <c r="N7" s="189" t="s">
        <v>32</v>
      </c>
      <c r="O7" s="138">
        <f>($D$58-O3)/(O5-D57)</f>
        <v>1.4151760716154649E-2</v>
      </c>
      <c r="P7" s="189" t="s">
        <v>32</v>
      </c>
      <c r="Q7" s="190">
        <f>($E$58-Q3)/(Q5-E57)</f>
        <v>1.5599863610243681E-2</v>
      </c>
      <c r="S7" s="60"/>
      <c r="T7" s="61"/>
      <c r="U7" s="64"/>
      <c r="V7" s="61"/>
      <c r="W7" s="61"/>
      <c r="X7" s="61"/>
      <c r="Y7" s="61"/>
      <c r="Z7" s="61"/>
      <c r="AA7" s="61"/>
    </row>
    <row r="8" spans="1:27" ht="22.5" customHeight="1" x14ac:dyDescent="0.25">
      <c r="A8" s="280"/>
      <c r="B8" s="10" t="s">
        <v>6</v>
      </c>
      <c r="C8" s="5">
        <v>17</v>
      </c>
      <c r="D8" s="5">
        <v>17</v>
      </c>
      <c r="E8" s="7">
        <v>17</v>
      </c>
      <c r="F8" s="288"/>
      <c r="G8" s="151"/>
      <c r="H8" s="293"/>
      <c r="I8" s="196"/>
      <c r="J8" s="271"/>
      <c r="K8" s="288"/>
      <c r="L8" s="189"/>
      <c r="M8" s="230"/>
      <c r="N8" s="189"/>
      <c r="O8" s="138"/>
      <c r="P8" s="189"/>
      <c r="Q8" s="190"/>
      <c r="S8" s="60"/>
      <c r="T8" s="61" t="s">
        <v>41</v>
      </c>
      <c r="U8" s="63">
        <f>X8/100</f>
        <v>3.4999999999999996E-3</v>
      </c>
      <c r="V8" s="62" t="s">
        <v>49</v>
      </c>
      <c r="W8" s="66" t="s">
        <v>41</v>
      </c>
      <c r="X8" s="72">
        <f>0.35</f>
        <v>0.35</v>
      </c>
      <c r="Y8" s="69" t="s">
        <v>45</v>
      </c>
      <c r="Z8" s="61"/>
      <c r="AA8" s="61"/>
    </row>
    <row r="9" spans="1:27" ht="22.5" customHeight="1" x14ac:dyDescent="0.25">
      <c r="A9" s="280"/>
      <c r="B9" s="22" t="s">
        <v>7</v>
      </c>
      <c r="C9" s="23">
        <v>6.375</v>
      </c>
      <c r="D9" s="23">
        <v>6</v>
      </c>
      <c r="E9" s="24">
        <v>6.375</v>
      </c>
      <c r="F9" s="288"/>
      <c r="G9" s="139" t="s">
        <v>22</v>
      </c>
      <c r="H9" s="141">
        <f>E5-D5</f>
        <v>1.227999999999998</v>
      </c>
      <c r="I9" s="143" t="s">
        <v>26</v>
      </c>
      <c r="J9" s="145">
        <f>J5/H5</f>
        <v>8.9413447782526016E-3</v>
      </c>
      <c r="K9" s="288"/>
      <c r="L9" s="231"/>
      <c r="M9" s="232"/>
      <c r="N9" s="171"/>
      <c r="O9" s="172"/>
      <c r="P9" s="171"/>
      <c r="Q9" s="192"/>
      <c r="S9" s="60"/>
      <c r="T9" s="61" t="s">
        <v>42</v>
      </c>
      <c r="U9" s="63">
        <f>X9/100</f>
        <v>3.1200000000000002E-2</v>
      </c>
      <c r="V9" s="62" t="s">
        <v>49</v>
      </c>
      <c r="W9" s="67" t="s">
        <v>42</v>
      </c>
      <c r="X9" s="73">
        <v>3.12</v>
      </c>
      <c r="Y9" s="70" t="s">
        <v>45</v>
      </c>
      <c r="Z9" s="61"/>
      <c r="AA9" s="61"/>
    </row>
    <row r="10" spans="1:27" ht="22.5" customHeight="1" thickBot="1" x14ac:dyDescent="0.3">
      <c r="A10" s="280"/>
      <c r="B10" s="22" t="s">
        <v>34</v>
      </c>
      <c r="C10" s="28">
        <v>18</v>
      </c>
      <c r="D10" s="28">
        <v>18</v>
      </c>
      <c r="E10" s="29">
        <v>18</v>
      </c>
      <c r="F10" s="288"/>
      <c r="G10" s="140"/>
      <c r="H10" s="142"/>
      <c r="I10" s="144"/>
      <c r="J10" s="146"/>
      <c r="K10" s="288"/>
      <c r="L10" s="231"/>
      <c r="M10" s="232"/>
      <c r="N10" s="171"/>
      <c r="O10" s="172"/>
      <c r="P10" s="171"/>
      <c r="Q10" s="192"/>
      <c r="S10" s="60"/>
      <c r="T10" s="61" t="s">
        <v>43</v>
      </c>
      <c r="U10" s="64">
        <f>X10*100</f>
        <v>300</v>
      </c>
      <c r="V10" s="62" t="s">
        <v>47</v>
      </c>
      <c r="W10" s="67" t="s">
        <v>43</v>
      </c>
      <c r="X10" s="73">
        <v>3</v>
      </c>
      <c r="Y10" s="70" t="s">
        <v>46</v>
      </c>
      <c r="Z10" s="61"/>
      <c r="AA10" s="61"/>
    </row>
    <row r="11" spans="1:27" ht="22.5" customHeight="1" x14ac:dyDescent="0.25">
      <c r="A11" s="280"/>
      <c r="B11" s="33" t="s">
        <v>35</v>
      </c>
      <c r="C11" s="39">
        <v>1.6E-2</v>
      </c>
      <c r="D11" s="39">
        <v>1.6E-2</v>
      </c>
      <c r="E11" s="39">
        <v>2.1999999999999999E-2</v>
      </c>
      <c r="F11" s="288"/>
      <c r="G11" s="115"/>
      <c r="H11" s="116"/>
      <c r="I11" s="116"/>
      <c r="J11" s="117"/>
      <c r="K11" s="288"/>
      <c r="L11" s="231"/>
      <c r="M11" s="232"/>
      <c r="N11" s="171"/>
      <c r="O11" s="172"/>
      <c r="P11" s="171"/>
      <c r="Q11" s="192"/>
      <c r="S11" s="60"/>
      <c r="T11" s="61" t="s">
        <v>44</v>
      </c>
      <c r="U11" s="64">
        <f>X11</f>
        <v>940.99</v>
      </c>
      <c r="V11" s="62" t="s">
        <v>47</v>
      </c>
      <c r="W11" s="67" t="s">
        <v>44</v>
      </c>
      <c r="X11" s="73">
        <v>940.99</v>
      </c>
      <c r="Y11" s="70" t="s">
        <v>47</v>
      </c>
      <c r="Z11" s="61"/>
      <c r="AA11" s="61"/>
    </row>
    <row r="12" spans="1:27" ht="22.5" customHeight="1" thickBot="1" x14ac:dyDescent="0.3">
      <c r="A12" s="280"/>
      <c r="B12" s="36" t="s">
        <v>36</v>
      </c>
      <c r="C12" s="75">
        <f>-1*(C11*C10-C4)</f>
        <v>941.9099204022167</v>
      </c>
      <c r="D12" s="75">
        <f>-1*(D11*D10-D4)</f>
        <v>942.10262165541667</v>
      </c>
      <c r="E12" s="75">
        <f>-1*(E11*E10-E4)</f>
        <v>942.23374107421671</v>
      </c>
      <c r="F12" s="288"/>
      <c r="G12" s="118"/>
      <c r="H12" s="119"/>
      <c r="I12" s="119"/>
      <c r="J12" s="120"/>
      <c r="K12" s="288"/>
      <c r="L12" s="231"/>
      <c r="M12" s="232"/>
      <c r="N12" s="171"/>
      <c r="O12" s="172"/>
      <c r="P12" s="171"/>
      <c r="Q12" s="192"/>
      <c r="S12" s="60"/>
      <c r="T12" s="61" t="s">
        <v>48</v>
      </c>
      <c r="U12" s="64">
        <f>X12</f>
        <v>59150</v>
      </c>
      <c r="V12" s="62" t="s">
        <v>47</v>
      </c>
      <c r="W12" s="68" t="s">
        <v>48</v>
      </c>
      <c r="X12" s="74">
        <v>59150</v>
      </c>
      <c r="Y12" s="71" t="s">
        <v>47</v>
      </c>
      <c r="Z12" s="61"/>
      <c r="AA12" s="61"/>
    </row>
    <row r="13" spans="1:27" ht="22.5" customHeight="1" x14ac:dyDescent="0.25">
      <c r="A13" s="280"/>
      <c r="B13" s="37" t="s">
        <v>38</v>
      </c>
      <c r="C13" s="38">
        <f>(C4-C14)/C10</f>
        <v>2.4129837160185415E-2</v>
      </c>
      <c r="D13" s="38">
        <f>(D4-D14)/D10</f>
        <v>2.046046233796359E-2</v>
      </c>
      <c r="E13" s="38">
        <f>(E4-E14)/E10</f>
        <v>2.506431893796288E-2</v>
      </c>
      <c r="F13" s="288"/>
      <c r="G13" s="118"/>
      <c r="H13" s="119"/>
      <c r="I13" s="119"/>
      <c r="J13" s="120"/>
      <c r="K13" s="288"/>
      <c r="L13" s="231"/>
      <c r="M13" s="232"/>
      <c r="N13" s="171"/>
      <c r="O13" s="172"/>
      <c r="P13" s="171"/>
      <c r="Q13" s="192"/>
      <c r="S13" s="60"/>
      <c r="T13" s="61"/>
      <c r="U13" s="61"/>
      <c r="V13" s="61"/>
      <c r="W13" s="61"/>
      <c r="X13" s="61"/>
      <c r="Y13" s="61"/>
      <c r="Z13" s="61"/>
      <c r="AA13" s="61"/>
    </row>
    <row r="14" spans="1:27" ht="22.5" customHeight="1" x14ac:dyDescent="0.25">
      <c r="A14" s="280"/>
      <c r="B14" s="43" t="s">
        <v>37</v>
      </c>
      <c r="C14" s="45">
        <f>SUM(C6,C7/12,C8/12,C9/12)</f>
        <v>941.76358333333337</v>
      </c>
      <c r="D14" s="45">
        <f>SUM(D6,D7/12,D8/12,D9/12)</f>
        <v>942.02233333333334</v>
      </c>
      <c r="E14" s="45">
        <f>SUM(E6,E7/12,E8/12,E9/12)</f>
        <v>942.17858333333334</v>
      </c>
      <c r="F14" s="288"/>
      <c r="G14" s="118"/>
      <c r="H14" s="119"/>
      <c r="I14" s="119"/>
      <c r="J14" s="120"/>
      <c r="K14" s="288"/>
      <c r="L14" s="231"/>
      <c r="M14" s="232"/>
      <c r="N14" s="171"/>
      <c r="O14" s="172"/>
      <c r="P14" s="171"/>
      <c r="Q14" s="192"/>
      <c r="T14" s="61"/>
      <c r="U14" s="61"/>
      <c r="V14" s="61"/>
      <c r="W14" s="61"/>
      <c r="X14" s="61"/>
      <c r="Y14" s="61"/>
      <c r="Z14" s="61"/>
      <c r="AA14" s="61"/>
    </row>
    <row r="15" spans="1:27" ht="22.5" customHeight="1" thickBot="1" x14ac:dyDescent="0.3">
      <c r="A15" s="281"/>
      <c r="B15" s="55" t="s">
        <v>40</v>
      </c>
      <c r="C15" s="59">
        <f>(C12-C14)*12+C9</f>
        <v>8.1310448265999185</v>
      </c>
      <c r="D15" s="59">
        <f t="shared" ref="D15:E15" si="0">(D12-D14)*12+D9</f>
        <v>6.9634598650000044</v>
      </c>
      <c r="E15" s="59">
        <f t="shared" si="0"/>
        <v>7.036892890600484</v>
      </c>
      <c r="F15" s="288"/>
      <c r="G15" s="121"/>
      <c r="H15" s="122"/>
      <c r="I15" s="122"/>
      <c r="J15" s="123"/>
      <c r="K15" s="288"/>
      <c r="L15" s="233"/>
      <c r="M15" s="234"/>
      <c r="N15" s="235"/>
      <c r="O15" s="236"/>
      <c r="P15" s="235"/>
      <c r="Q15" s="314"/>
      <c r="T15" s="61"/>
      <c r="U15" s="61"/>
      <c r="V15" s="61"/>
      <c r="W15" s="61"/>
      <c r="X15" s="61"/>
      <c r="Y15" s="61"/>
      <c r="Z15" s="61"/>
      <c r="AA15" s="61"/>
    </row>
    <row r="16" spans="1:27" ht="22.5" customHeight="1" outlineLevel="1" thickTop="1" x14ac:dyDescent="0.25">
      <c r="A16" s="297" t="s">
        <v>14</v>
      </c>
      <c r="B16" s="51" t="s">
        <v>2</v>
      </c>
      <c r="C16" s="52">
        <v>59279.01</v>
      </c>
      <c r="D16" s="52">
        <v>59289.24</v>
      </c>
      <c r="E16" s="53">
        <v>59305.01</v>
      </c>
      <c r="F16" s="288"/>
      <c r="G16" s="294" t="s">
        <v>19</v>
      </c>
      <c r="H16" s="284">
        <f>D16-C16</f>
        <v>10.229999999995925</v>
      </c>
      <c r="I16" s="277" t="s">
        <v>24</v>
      </c>
      <c r="J16" s="278">
        <f>D19-C19</f>
        <v>0.23499999999989996</v>
      </c>
      <c r="K16" s="288"/>
      <c r="L16" s="241" t="s">
        <v>30</v>
      </c>
      <c r="M16" s="242">
        <f>($C$55-C16)*J20+C19</f>
        <v>939.76563245356795</v>
      </c>
      <c r="N16" s="241" t="s">
        <v>30</v>
      </c>
      <c r="O16" s="244">
        <f>($D$55-D16)*J22+D19</f>
        <v>939.98678630310712</v>
      </c>
      <c r="P16" s="241" t="s">
        <v>30</v>
      </c>
      <c r="Q16" s="315">
        <f>($E$55-E16)*J22+E19</f>
        <v>940.16215218769821</v>
      </c>
      <c r="T16" s="61"/>
      <c r="U16" s="61"/>
      <c r="V16" s="61"/>
      <c r="W16" s="61"/>
      <c r="X16" s="61"/>
      <c r="Y16" s="61"/>
      <c r="Z16" s="61"/>
      <c r="AA16" s="61"/>
    </row>
    <row r="17" spans="1:27" ht="22.5" customHeight="1" outlineLevel="1" x14ac:dyDescent="0.25">
      <c r="A17" s="282"/>
      <c r="B17" s="11" t="s">
        <v>3</v>
      </c>
      <c r="C17" s="20">
        <f>(($U$9-$U$8)/(2*$U$10)) *( (C16-$U$12)^2)+$U$8*(C16-$U$12)+$U$11</f>
        <v>942.20991361461665</v>
      </c>
      <c r="D17" s="20">
        <f>(($U$9-$U$8)/(2*$U$10)) *( (D16-$U$12)^2)+$U$8*(D16-$U$12)+$U$11</f>
        <v>942.37240906586669</v>
      </c>
      <c r="E17" s="17">
        <f>(($U$9-$U$8)/(2*$U$10)) *( (E16-$U$12)^2)+$U$8*(E16-$U$12)+$U$11</f>
        <v>942.64183228795002</v>
      </c>
      <c r="F17" s="288"/>
      <c r="G17" s="286"/>
      <c r="H17" s="285"/>
      <c r="I17" s="132"/>
      <c r="J17" s="134"/>
      <c r="K17" s="288"/>
      <c r="L17" s="202"/>
      <c r="M17" s="243"/>
      <c r="N17" s="202"/>
      <c r="O17" s="177"/>
      <c r="P17" s="202"/>
      <c r="Q17" s="204"/>
      <c r="T17" s="61"/>
      <c r="U17" s="61"/>
      <c r="V17" s="61"/>
      <c r="W17" s="61"/>
      <c r="X17" s="61"/>
      <c r="Y17" s="61"/>
      <c r="Z17" s="61"/>
      <c r="AA17" s="61"/>
    </row>
    <row r="18" spans="1:27" ht="22.5" customHeight="1" outlineLevel="1" x14ac:dyDescent="0.25">
      <c r="A18" s="282"/>
      <c r="B18" s="11" t="s">
        <v>4</v>
      </c>
      <c r="C18" s="6">
        <v>14.254</v>
      </c>
      <c r="D18" s="6">
        <v>14.439</v>
      </c>
      <c r="E18" s="17">
        <v>14.54</v>
      </c>
      <c r="F18" s="288"/>
      <c r="G18" s="286" t="s">
        <v>20</v>
      </c>
      <c r="H18" s="285">
        <f>E16-D16</f>
        <v>15.770000000004075</v>
      </c>
      <c r="I18" s="135" t="s">
        <v>23</v>
      </c>
      <c r="J18" s="134">
        <f>E19-D19</f>
        <v>0.18400000000008276</v>
      </c>
      <c r="K18" s="288"/>
      <c r="L18" s="202" t="s">
        <v>31</v>
      </c>
      <c r="M18" s="316">
        <f>(H20/H16)*($C$55-C16)+C18</f>
        <v>14.290710654936454</v>
      </c>
      <c r="N18" s="202" t="s">
        <v>31</v>
      </c>
      <c r="O18" s="177">
        <f>(H22/H18)*($D$55-D16)+D18</f>
        <v>14.456996829422982</v>
      </c>
      <c r="P18" s="202" t="s">
        <v>31</v>
      </c>
      <c r="Q18" s="204">
        <f>(H22/H18)*($E$55-E16)+E18</f>
        <v>14.55325745085605</v>
      </c>
    </row>
    <row r="19" spans="1:27" ht="22.5" customHeight="1" outlineLevel="1" x14ac:dyDescent="0.25">
      <c r="A19" s="282"/>
      <c r="B19" s="11" t="s">
        <v>5</v>
      </c>
      <c r="C19" s="6">
        <v>939.71900000000005</v>
      </c>
      <c r="D19" s="6">
        <v>939.95399999999995</v>
      </c>
      <c r="E19" s="8">
        <v>940.13800000000003</v>
      </c>
      <c r="F19" s="288"/>
      <c r="G19" s="286"/>
      <c r="H19" s="285"/>
      <c r="I19" s="132"/>
      <c r="J19" s="134"/>
      <c r="K19" s="288"/>
      <c r="L19" s="202"/>
      <c r="M19" s="243"/>
      <c r="N19" s="202"/>
      <c r="O19" s="177"/>
      <c r="P19" s="202"/>
      <c r="Q19" s="204"/>
    </row>
    <row r="20" spans="1:27" ht="22.5" customHeight="1" outlineLevel="1" x14ac:dyDescent="0.25">
      <c r="A20" s="282"/>
      <c r="B20" s="11" t="s">
        <v>33</v>
      </c>
      <c r="C20" s="6">
        <v>2.0840000000000001</v>
      </c>
      <c r="D20" s="6">
        <v>2.0840000000000001</v>
      </c>
      <c r="E20" s="8">
        <v>2.0840000000000001</v>
      </c>
      <c r="F20" s="288"/>
      <c r="G20" s="286" t="s">
        <v>21</v>
      </c>
      <c r="H20" s="285">
        <f>D18-C18</f>
        <v>0.1850000000000005</v>
      </c>
      <c r="I20" s="132" t="s">
        <v>25</v>
      </c>
      <c r="J20" s="254">
        <f>J16/H16</f>
        <v>2.2971652003909437E-2</v>
      </c>
      <c r="K20" s="288"/>
      <c r="L20" s="202" t="s">
        <v>32</v>
      </c>
      <c r="M20" s="237">
        <f>($C$58-M16)/M18</f>
        <v>8.9126111015400376E-3</v>
      </c>
      <c r="N20" s="202" t="s">
        <v>32</v>
      </c>
      <c r="O20" s="178">
        <f>($D$58-O16)/O18</f>
        <v>1.1704622951043357E-2</v>
      </c>
      <c r="P20" s="202" t="s">
        <v>32</v>
      </c>
      <c r="Q20" s="205">
        <f>($E$58-Q16)/Q18</f>
        <v>1.1945628866173544E-2</v>
      </c>
    </row>
    <row r="21" spans="1:27" ht="22.5" customHeight="1" outlineLevel="1" x14ac:dyDescent="0.25">
      <c r="A21" s="282"/>
      <c r="B21" s="11" t="s">
        <v>6</v>
      </c>
      <c r="C21" s="6">
        <v>17</v>
      </c>
      <c r="D21" s="6">
        <v>17</v>
      </c>
      <c r="E21" s="8">
        <v>17</v>
      </c>
      <c r="F21" s="288"/>
      <c r="G21" s="286"/>
      <c r="H21" s="285"/>
      <c r="I21" s="132"/>
      <c r="J21" s="254"/>
      <c r="K21" s="288"/>
      <c r="L21" s="202"/>
      <c r="M21" s="238"/>
      <c r="N21" s="202"/>
      <c r="O21" s="178"/>
      <c r="P21" s="202"/>
      <c r="Q21" s="205"/>
    </row>
    <row r="22" spans="1:27" ht="22.5" customHeight="1" outlineLevel="1" x14ac:dyDescent="0.25">
      <c r="A22" s="282"/>
      <c r="B22" s="25" t="s">
        <v>7</v>
      </c>
      <c r="C22" s="26">
        <v>6.375</v>
      </c>
      <c r="D22" s="26">
        <v>6</v>
      </c>
      <c r="E22" s="27">
        <v>6.375</v>
      </c>
      <c r="F22" s="288"/>
      <c r="G22" s="88" t="s">
        <v>22</v>
      </c>
      <c r="H22" s="90">
        <f>E18-D18</f>
        <v>0.10099999999999909</v>
      </c>
      <c r="I22" s="92" t="s">
        <v>26</v>
      </c>
      <c r="J22" s="94">
        <f>J18/H18</f>
        <v>1.1667723525683907E-2</v>
      </c>
      <c r="K22" s="288"/>
      <c r="L22" s="82"/>
      <c r="M22" s="154"/>
      <c r="N22" s="156"/>
      <c r="O22" s="157"/>
      <c r="P22" s="156"/>
      <c r="Q22" s="207"/>
    </row>
    <row r="23" spans="1:27" ht="22.5" customHeight="1" outlineLevel="1" thickBot="1" x14ac:dyDescent="0.3">
      <c r="A23" s="282"/>
      <c r="B23" s="25" t="s">
        <v>34</v>
      </c>
      <c r="C23" s="26">
        <v>14</v>
      </c>
      <c r="D23" s="26">
        <v>14</v>
      </c>
      <c r="E23" s="26">
        <v>14</v>
      </c>
      <c r="F23" s="288"/>
      <c r="G23" s="89"/>
      <c r="H23" s="91"/>
      <c r="I23" s="93"/>
      <c r="J23" s="95"/>
      <c r="K23" s="288"/>
      <c r="L23" s="82"/>
      <c r="M23" s="154"/>
      <c r="N23" s="156"/>
      <c r="O23" s="157"/>
      <c r="P23" s="156"/>
      <c r="Q23" s="207"/>
    </row>
    <row r="24" spans="1:27" ht="22.5" customHeight="1" outlineLevel="1" x14ac:dyDescent="0.25">
      <c r="A24" s="282"/>
      <c r="B24" s="33" t="s">
        <v>35</v>
      </c>
      <c r="C24" s="39"/>
      <c r="D24" s="39"/>
      <c r="E24" s="40"/>
      <c r="F24" s="288"/>
      <c r="G24" s="79"/>
      <c r="H24" s="80"/>
      <c r="I24" s="80"/>
      <c r="J24" s="81"/>
      <c r="K24" s="288"/>
      <c r="L24" s="82"/>
      <c r="M24" s="154"/>
      <c r="N24" s="156"/>
      <c r="O24" s="157"/>
      <c r="P24" s="156"/>
      <c r="Q24" s="207"/>
    </row>
    <row r="25" spans="1:27" ht="22.5" customHeight="1" outlineLevel="1" x14ac:dyDescent="0.25">
      <c r="A25" s="282"/>
      <c r="B25" s="36" t="s">
        <v>36</v>
      </c>
      <c r="C25" s="39">
        <f>-1*(C24*C23-C17)</f>
        <v>942.20991361461665</v>
      </c>
      <c r="D25" s="39">
        <f>-1*(D24*D23-D17)</f>
        <v>942.37240906586669</v>
      </c>
      <c r="E25" s="39">
        <f>-1*(E24*E23-E17)</f>
        <v>942.64183228795002</v>
      </c>
      <c r="F25" s="288"/>
      <c r="G25" s="82"/>
      <c r="H25" s="83"/>
      <c r="I25" s="83"/>
      <c r="J25" s="84"/>
      <c r="K25" s="288"/>
      <c r="L25" s="82"/>
      <c r="M25" s="154"/>
      <c r="N25" s="156"/>
      <c r="O25" s="157"/>
      <c r="P25" s="156"/>
      <c r="Q25" s="207"/>
    </row>
    <row r="26" spans="1:27" ht="22.5" customHeight="1" outlineLevel="1" x14ac:dyDescent="0.25">
      <c r="A26" s="282"/>
      <c r="B26" s="37" t="s">
        <v>38</v>
      </c>
      <c r="C26" s="38">
        <f>(C17-C27)/C23</f>
        <v>2.638073437737733E-2</v>
      </c>
      <c r="D26" s="38">
        <f>(D17-D27)/D23</f>
        <v>2.3433980895244337E-2</v>
      </c>
      <c r="E26" s="38">
        <f>(E17-E27)/E23</f>
        <v>2.7303496758333625E-2</v>
      </c>
      <c r="F26" s="288"/>
      <c r="G26" s="82"/>
      <c r="H26" s="83"/>
      <c r="I26" s="83"/>
      <c r="J26" s="84"/>
      <c r="K26" s="288"/>
      <c r="L26" s="82"/>
      <c r="M26" s="154"/>
      <c r="N26" s="156"/>
      <c r="O26" s="157"/>
      <c r="P26" s="156"/>
      <c r="Q26" s="207"/>
    </row>
    <row r="27" spans="1:27" ht="22.5" customHeight="1" outlineLevel="1" x14ac:dyDescent="0.25">
      <c r="A27" s="282"/>
      <c r="B27" s="43" t="s">
        <v>37</v>
      </c>
      <c r="C27" s="45">
        <f>SUM(C19,C20/12,C21/12,C22/12)</f>
        <v>941.84058333333337</v>
      </c>
      <c r="D27" s="45">
        <f>SUM(D19,D20/12,D21/12,D22/12)</f>
        <v>942.04433333333327</v>
      </c>
      <c r="E27" s="45">
        <f>SUM(E19,E20/12,E21/12,E22/12)</f>
        <v>942.25958333333335</v>
      </c>
      <c r="F27" s="288"/>
      <c r="G27" s="82"/>
      <c r="H27" s="83"/>
      <c r="I27" s="83"/>
      <c r="J27" s="84"/>
      <c r="K27" s="288"/>
      <c r="L27" s="82"/>
      <c r="M27" s="154"/>
      <c r="N27" s="156"/>
      <c r="O27" s="157"/>
      <c r="P27" s="156"/>
      <c r="Q27" s="207"/>
    </row>
    <row r="28" spans="1:27" ht="22.5" customHeight="1" outlineLevel="1" thickBot="1" x14ac:dyDescent="0.3">
      <c r="A28" s="283"/>
      <c r="B28" s="55" t="s">
        <v>39</v>
      </c>
      <c r="C28" s="59">
        <f>(C25-C27)*12</f>
        <v>4.4319633753993912</v>
      </c>
      <c r="D28" s="59">
        <f t="shared" ref="D28" si="1">(D25-D27)*12</f>
        <v>3.9369087904010485</v>
      </c>
      <c r="E28" s="59">
        <f t="shared" ref="E28" si="2">(E25-E27)*12</f>
        <v>4.5869874554000489</v>
      </c>
      <c r="F28" s="289"/>
      <c r="G28" s="112"/>
      <c r="H28" s="113"/>
      <c r="I28" s="113"/>
      <c r="J28" s="114"/>
      <c r="K28" s="288"/>
      <c r="L28" s="112"/>
      <c r="M28" s="155"/>
      <c r="N28" s="158"/>
      <c r="O28" s="159"/>
      <c r="P28" s="158"/>
      <c r="Q28" s="209"/>
    </row>
    <row r="29" spans="1:27" ht="22.5" customHeight="1" outlineLevel="1" thickTop="1" x14ac:dyDescent="0.25">
      <c r="A29" s="279" t="s">
        <v>15</v>
      </c>
      <c r="B29" s="47" t="s">
        <v>2</v>
      </c>
      <c r="C29" s="48">
        <v>59279.68</v>
      </c>
      <c r="D29" s="48">
        <v>59290.98</v>
      </c>
      <c r="E29" s="50">
        <v>59305.73</v>
      </c>
      <c r="F29" s="288"/>
      <c r="G29" s="310" t="s">
        <v>19</v>
      </c>
      <c r="H29" s="311">
        <f>D29-C29</f>
        <v>11.30000000000291</v>
      </c>
      <c r="I29" s="136" t="s">
        <v>24</v>
      </c>
      <c r="J29" s="77">
        <f>D32-C32</f>
        <v>0.26400000000001</v>
      </c>
      <c r="K29" s="288"/>
      <c r="L29" s="317" t="s">
        <v>30</v>
      </c>
      <c r="M29" s="318">
        <f>($C$55-C29)*J33+C32</f>
        <v>939.81577345132746</v>
      </c>
      <c r="N29" s="317" t="s">
        <v>30</v>
      </c>
      <c r="O29" s="319">
        <f>($D$55-D29)*J35+D32</f>
        <v>940.0606949152542</v>
      </c>
      <c r="P29" s="317" t="s">
        <v>30</v>
      </c>
      <c r="Q29" s="320">
        <f>($E$55-E29)*J35+E32</f>
        <v>940.23901694915253</v>
      </c>
    </row>
    <row r="30" spans="1:27" ht="22.5" customHeight="1" outlineLevel="1" x14ac:dyDescent="0.25">
      <c r="A30" s="280"/>
      <c r="B30" s="10" t="s">
        <v>3</v>
      </c>
      <c r="C30" s="16">
        <f>(($U$9-$U$8)/(2*$U$10)) *( (C29-$U$12)^2)+$U$8*(C29-$U$12)+$U$11</f>
        <v>942.22026032746669</v>
      </c>
      <c r="D30" s="16">
        <f>(($U$9-$U$8)/(2*$U$10)) *( (D29-$U$12)^2)+$U$8*(D29-$U$12)+$U$11</f>
        <v>942.40100913846675</v>
      </c>
      <c r="E30" s="21">
        <f>(($U$9-$U$8)/(2*$U$10)) *( (E29-$U$12)^2)+$U$8*(E29-$U$12)+$U$11</f>
        <v>942.65468128555005</v>
      </c>
      <c r="F30" s="288"/>
      <c r="G30" s="264"/>
      <c r="H30" s="266"/>
      <c r="I30" s="129"/>
      <c r="J30" s="78"/>
      <c r="K30" s="288"/>
      <c r="L30" s="211"/>
      <c r="M30" s="240"/>
      <c r="N30" s="211"/>
      <c r="O30" s="153"/>
      <c r="P30" s="211"/>
      <c r="Q30" s="213"/>
    </row>
    <row r="31" spans="1:27" ht="22.5" customHeight="1" outlineLevel="1" x14ac:dyDescent="0.25">
      <c r="A31" s="280"/>
      <c r="B31" s="10" t="s">
        <v>4</v>
      </c>
      <c r="C31" s="5">
        <v>10.382999999999999</v>
      </c>
      <c r="D31" s="5">
        <v>10.212999999999999</v>
      </c>
      <c r="E31" s="7">
        <v>10.295</v>
      </c>
      <c r="F31" s="288"/>
      <c r="G31" s="264" t="s">
        <v>20</v>
      </c>
      <c r="H31" s="266">
        <f>E29-D29</f>
        <v>14.75</v>
      </c>
      <c r="I31" s="128" t="s">
        <v>23</v>
      </c>
      <c r="J31" s="78">
        <f>E32-D32</f>
        <v>0.17499999999995453</v>
      </c>
      <c r="K31" s="288"/>
      <c r="L31" s="211" t="s">
        <v>31</v>
      </c>
      <c r="M31" s="239">
        <f>(H33/H29)*($C$55-C29)+C31</f>
        <v>10.362539823008845</v>
      </c>
      <c r="N31" s="211" t="s">
        <v>31</v>
      </c>
      <c r="O31" s="153">
        <f>(H35/H31)*($D$55-D29)+D31</f>
        <v>10.218948474576269</v>
      </c>
      <c r="P31" s="211" t="s">
        <v>31</v>
      </c>
      <c r="Q31" s="213">
        <f>(H35/H31)*($E$55-E29)+E31</f>
        <v>10.302505084745755</v>
      </c>
    </row>
    <row r="32" spans="1:27" ht="22.5" customHeight="1" outlineLevel="1" x14ac:dyDescent="0.25">
      <c r="A32" s="280"/>
      <c r="B32" s="10" t="s">
        <v>5</v>
      </c>
      <c r="C32" s="5">
        <v>939.78399999999999</v>
      </c>
      <c r="D32" s="5">
        <v>940.048</v>
      </c>
      <c r="E32" s="7">
        <v>940.22299999999996</v>
      </c>
      <c r="F32" s="288"/>
      <c r="G32" s="264"/>
      <c r="H32" s="266"/>
      <c r="I32" s="129"/>
      <c r="J32" s="78"/>
      <c r="K32" s="288"/>
      <c r="L32" s="211"/>
      <c r="M32" s="240"/>
      <c r="N32" s="211"/>
      <c r="O32" s="153"/>
      <c r="P32" s="211"/>
      <c r="Q32" s="213"/>
    </row>
    <row r="33" spans="1:17" ht="22.5" customHeight="1" outlineLevel="1" x14ac:dyDescent="0.25">
      <c r="A33" s="280"/>
      <c r="B33" s="10" t="s">
        <v>33</v>
      </c>
      <c r="C33" s="5">
        <v>2.0840000000000001</v>
      </c>
      <c r="D33" s="5">
        <v>2.0840000000000001</v>
      </c>
      <c r="E33" s="7">
        <v>2.0840000000000001</v>
      </c>
      <c r="F33" s="288"/>
      <c r="G33" s="264" t="s">
        <v>21</v>
      </c>
      <c r="H33" s="266">
        <f>D31-C31</f>
        <v>-0.16999999999999993</v>
      </c>
      <c r="I33" s="129" t="s">
        <v>25</v>
      </c>
      <c r="J33" s="130">
        <f>J29/H29</f>
        <v>2.3362831858401947E-2</v>
      </c>
      <c r="K33" s="288"/>
      <c r="L33" s="211" t="s">
        <v>32</v>
      </c>
      <c r="M33" s="321">
        <f>($C$58-M29)/M31</f>
        <v>7.4524730415122037E-3</v>
      </c>
      <c r="N33" s="211" t="s">
        <v>32</v>
      </c>
      <c r="O33" s="166">
        <f>($D$58-O29)/O31</f>
        <v>9.3263103325019955E-3</v>
      </c>
      <c r="P33" s="211" t="s">
        <v>32</v>
      </c>
      <c r="Q33" s="214">
        <f>($E$58-Q29)/Q31</f>
        <v>9.4135406922614111E-3</v>
      </c>
    </row>
    <row r="34" spans="1:17" ht="22.5" customHeight="1" outlineLevel="1" x14ac:dyDescent="0.25">
      <c r="A34" s="280"/>
      <c r="B34" s="10" t="s">
        <v>6</v>
      </c>
      <c r="C34" s="5">
        <v>17</v>
      </c>
      <c r="D34" s="5">
        <v>17</v>
      </c>
      <c r="E34" s="7">
        <v>17</v>
      </c>
      <c r="F34" s="288"/>
      <c r="G34" s="264"/>
      <c r="H34" s="266"/>
      <c r="I34" s="129"/>
      <c r="J34" s="130"/>
      <c r="K34" s="288"/>
      <c r="L34" s="211"/>
      <c r="M34" s="322"/>
      <c r="N34" s="211"/>
      <c r="O34" s="166"/>
      <c r="P34" s="211"/>
      <c r="Q34" s="214"/>
    </row>
    <row r="35" spans="1:17" ht="22.5" customHeight="1" outlineLevel="1" x14ac:dyDescent="0.25">
      <c r="A35" s="280"/>
      <c r="B35" s="22" t="s">
        <v>7</v>
      </c>
      <c r="C35" s="26">
        <v>6.375</v>
      </c>
      <c r="D35" s="26">
        <v>6</v>
      </c>
      <c r="E35" s="27">
        <v>6.375</v>
      </c>
      <c r="F35" s="288"/>
      <c r="G35" s="96" t="s">
        <v>22</v>
      </c>
      <c r="H35" s="98">
        <f>E31-D31</f>
        <v>8.2000000000000739E-2</v>
      </c>
      <c r="I35" s="100" t="s">
        <v>26</v>
      </c>
      <c r="J35" s="102">
        <f>J31/H31</f>
        <v>1.1864406779657935E-2</v>
      </c>
      <c r="K35" s="288"/>
      <c r="L35" s="118"/>
      <c r="M35" s="323"/>
      <c r="N35" s="167"/>
      <c r="O35" s="168"/>
      <c r="P35" s="167"/>
      <c r="Q35" s="216"/>
    </row>
    <row r="36" spans="1:17" ht="22.5" customHeight="1" outlineLevel="1" thickBot="1" x14ac:dyDescent="0.3">
      <c r="A36" s="280"/>
      <c r="B36" s="22" t="s">
        <v>34</v>
      </c>
      <c r="C36" s="23">
        <v>10</v>
      </c>
      <c r="D36" s="23">
        <v>10</v>
      </c>
      <c r="E36" s="24">
        <v>10</v>
      </c>
      <c r="F36" s="288"/>
      <c r="G36" s="97"/>
      <c r="H36" s="99"/>
      <c r="I36" s="101"/>
      <c r="J36" s="103"/>
      <c r="K36" s="288"/>
      <c r="L36" s="118"/>
      <c r="M36" s="323"/>
      <c r="N36" s="167"/>
      <c r="O36" s="168"/>
      <c r="P36" s="167"/>
      <c r="Q36" s="216"/>
    </row>
    <row r="37" spans="1:17" ht="22.5" customHeight="1" outlineLevel="1" x14ac:dyDescent="0.25">
      <c r="A37" s="280"/>
      <c r="B37" s="33" t="s">
        <v>35</v>
      </c>
      <c r="C37" s="39">
        <v>0.01</v>
      </c>
      <c r="D37" s="39">
        <v>0.01</v>
      </c>
      <c r="E37" s="40">
        <v>0.01</v>
      </c>
      <c r="F37" s="288"/>
      <c r="G37" s="115"/>
      <c r="H37" s="116"/>
      <c r="I37" s="116"/>
      <c r="J37" s="117"/>
      <c r="K37" s="288"/>
      <c r="L37" s="118"/>
      <c r="M37" s="323"/>
      <c r="N37" s="167"/>
      <c r="O37" s="168"/>
      <c r="P37" s="167"/>
      <c r="Q37" s="216"/>
    </row>
    <row r="38" spans="1:17" ht="22.5" customHeight="1" outlineLevel="1" x14ac:dyDescent="0.25">
      <c r="A38" s="280"/>
      <c r="B38" s="36" t="s">
        <v>36</v>
      </c>
      <c r="C38" s="39">
        <f>-1*(C37*C36-C30)</f>
        <v>942.12026032746667</v>
      </c>
      <c r="D38" s="39">
        <f>-1*(D37*D36-D30)</f>
        <v>942.30100913846672</v>
      </c>
      <c r="E38" s="39">
        <f>-1*(E37*E36-E30)</f>
        <v>942.55468128555003</v>
      </c>
      <c r="F38" s="288"/>
      <c r="G38" s="118"/>
      <c r="H38" s="119"/>
      <c r="I38" s="119"/>
      <c r="J38" s="120"/>
      <c r="K38" s="288"/>
      <c r="L38" s="118"/>
      <c r="M38" s="323"/>
      <c r="N38" s="167"/>
      <c r="O38" s="168"/>
      <c r="P38" s="167"/>
      <c r="Q38" s="216"/>
    </row>
    <row r="39" spans="1:17" ht="22.5" customHeight="1" outlineLevel="1" x14ac:dyDescent="0.25">
      <c r="A39" s="280"/>
      <c r="B39" s="37" t="s">
        <v>38</v>
      </c>
      <c r="C39" s="38">
        <f>(C30-C40)/C36</f>
        <v>3.1467699413337866E-2</v>
      </c>
      <c r="D39" s="38">
        <f>(D30-D40)/D36</f>
        <v>2.6267580513342638E-2</v>
      </c>
      <c r="E39" s="38">
        <f>(E30-E40)/E36</f>
        <v>3.1009795221677905E-2</v>
      </c>
      <c r="F39" s="288"/>
      <c r="G39" s="118"/>
      <c r="H39" s="119"/>
      <c r="I39" s="119"/>
      <c r="J39" s="120"/>
      <c r="K39" s="288"/>
      <c r="L39" s="118"/>
      <c r="M39" s="323"/>
      <c r="N39" s="167"/>
      <c r="O39" s="168"/>
      <c r="P39" s="167"/>
      <c r="Q39" s="216"/>
    </row>
    <row r="40" spans="1:17" ht="22.5" customHeight="1" outlineLevel="1" x14ac:dyDescent="0.25">
      <c r="A40" s="280"/>
      <c r="B40" s="43" t="s">
        <v>37</v>
      </c>
      <c r="C40" s="45">
        <f>SUM(C32,C33/12,C34/12,C35/12)</f>
        <v>941.90558333333331</v>
      </c>
      <c r="D40" s="45">
        <f>SUM(D32,D33/12,D34/12,D35/12)</f>
        <v>942.13833333333332</v>
      </c>
      <c r="E40" s="45">
        <f>SUM(E32,E33/12,E34/12,E35/12)</f>
        <v>942.34458333333328</v>
      </c>
      <c r="F40" s="288"/>
      <c r="G40" s="118"/>
      <c r="H40" s="119"/>
      <c r="I40" s="119"/>
      <c r="J40" s="120"/>
      <c r="K40" s="288"/>
      <c r="L40" s="118"/>
      <c r="M40" s="323"/>
      <c r="N40" s="167"/>
      <c r="O40" s="168"/>
      <c r="P40" s="167"/>
      <c r="Q40" s="216"/>
    </row>
    <row r="41" spans="1:17" ht="22.5" customHeight="1" outlineLevel="1" thickBot="1" x14ac:dyDescent="0.3">
      <c r="A41" s="281"/>
      <c r="B41" s="55" t="s">
        <v>39</v>
      </c>
      <c r="C41" s="59">
        <f>(C38-C40)*12</f>
        <v>2.5761239296002714</v>
      </c>
      <c r="D41" s="59">
        <f t="shared" ref="D41" si="3">(D38-D40)*12</f>
        <v>1.9521096616008435</v>
      </c>
      <c r="E41" s="59">
        <f t="shared" ref="E41" si="4">(E38-E40)*12</f>
        <v>2.5211754266010757</v>
      </c>
      <c r="F41" s="289"/>
      <c r="G41" s="121"/>
      <c r="H41" s="122"/>
      <c r="I41" s="122"/>
      <c r="J41" s="123"/>
      <c r="K41" s="288"/>
      <c r="L41" s="121"/>
      <c r="M41" s="324"/>
      <c r="N41" s="169"/>
      <c r="O41" s="170"/>
      <c r="P41" s="169"/>
      <c r="Q41" s="218"/>
    </row>
    <row r="42" spans="1:17" ht="22.5" customHeight="1" outlineLevel="1" thickTop="1" x14ac:dyDescent="0.25">
      <c r="A42" s="297" t="s">
        <v>16</v>
      </c>
      <c r="B42" s="51" t="s">
        <v>2</v>
      </c>
      <c r="C42" s="52">
        <v>59280.36</v>
      </c>
      <c r="D42" s="52">
        <v>59291.15</v>
      </c>
      <c r="E42" s="53">
        <v>59306.3</v>
      </c>
      <c r="F42" s="288"/>
      <c r="G42" s="295" t="s">
        <v>19</v>
      </c>
      <c r="H42" s="296">
        <f>D42-C42</f>
        <v>10.790000000000873</v>
      </c>
      <c r="I42" s="131" t="s">
        <v>24</v>
      </c>
      <c r="J42" s="133">
        <f>D45-C45</f>
        <v>0.25199999999995271</v>
      </c>
      <c r="K42" s="288"/>
      <c r="L42" s="241" t="s">
        <v>30</v>
      </c>
      <c r="M42" s="242">
        <f>($C$55-C42)*J46+C45</f>
        <v>939.85688137164038</v>
      </c>
      <c r="N42" s="241" t="s">
        <v>30</v>
      </c>
      <c r="O42" s="244">
        <f>($D$55-D42)*J48+D45</f>
        <v>940.10387128712864</v>
      </c>
      <c r="P42" s="241" t="s">
        <v>30</v>
      </c>
      <c r="Q42" s="315">
        <f>($E$55-E42)*J48+E45</f>
        <v>940.2854217821781</v>
      </c>
    </row>
    <row r="43" spans="1:17" ht="22.5" customHeight="1" outlineLevel="1" x14ac:dyDescent="0.25">
      <c r="A43" s="282"/>
      <c r="B43" s="11" t="s">
        <v>3</v>
      </c>
      <c r="C43" s="20">
        <f>(($U$9-$U$8)/(2*$U$10)) *( (C42-$U$12)^2)+$U$8*(C42-$U$12)+$U$11</f>
        <v>942.23080384986667</v>
      </c>
      <c r="D43" s="20">
        <f>(($U$9-$U$8)/(2*$U$10)) *( (D42-$U$12)^2)+$U$8*(D42-$U$12)+$U$11</f>
        <v>942.40381838874998</v>
      </c>
      <c r="E43" s="17">
        <f>(($U$9-$U$8)/(2*$U$10)) *( (E42-$U$12)^2)+$U$8*(E42-$U$12)+$U$11</f>
        <v>942.66488735500002</v>
      </c>
      <c r="F43" s="288"/>
      <c r="G43" s="286"/>
      <c r="H43" s="285"/>
      <c r="I43" s="132"/>
      <c r="J43" s="134"/>
      <c r="K43" s="288"/>
      <c r="L43" s="202"/>
      <c r="M43" s="243"/>
      <c r="N43" s="202"/>
      <c r="O43" s="177"/>
      <c r="P43" s="202"/>
      <c r="Q43" s="204"/>
    </row>
    <row r="44" spans="1:17" ht="22.5" customHeight="1" outlineLevel="1" x14ac:dyDescent="0.25">
      <c r="A44" s="282"/>
      <c r="B44" s="11" t="s">
        <v>4</v>
      </c>
      <c r="C44" s="6">
        <v>6.391</v>
      </c>
      <c r="D44" s="6">
        <v>6.1980000000000004</v>
      </c>
      <c r="E44" s="8">
        <v>6.4809999999999999</v>
      </c>
      <c r="F44" s="288"/>
      <c r="G44" s="286" t="s">
        <v>20</v>
      </c>
      <c r="H44" s="285">
        <f>E42-D42</f>
        <v>15.150000000001455</v>
      </c>
      <c r="I44" s="135" t="s">
        <v>23</v>
      </c>
      <c r="J44" s="134">
        <f>E45-D45</f>
        <v>0.18299999999999272</v>
      </c>
      <c r="K44" s="288"/>
      <c r="L44" s="202" t="s">
        <v>31</v>
      </c>
      <c r="M44" s="316">
        <f>(H46/H42)*($C$55-C42)+C44</f>
        <v>6.3788368860055567</v>
      </c>
      <c r="N44" s="202" t="s">
        <v>31</v>
      </c>
      <c r="O44" s="177">
        <f>(H48/H44)*($D$55-D42)+D44</f>
        <v>6.2148118811881448</v>
      </c>
      <c r="P44" s="202" t="s">
        <v>31</v>
      </c>
      <c r="Q44" s="204">
        <f>(H48/H44)*($E$55-E42)+E44</f>
        <v>6.4955702970296798</v>
      </c>
    </row>
    <row r="45" spans="1:17" ht="22.5" customHeight="1" outlineLevel="1" x14ac:dyDescent="0.25">
      <c r="A45" s="282"/>
      <c r="B45" s="11" t="s">
        <v>5</v>
      </c>
      <c r="C45" s="6">
        <v>939.84100000000001</v>
      </c>
      <c r="D45" s="6">
        <v>940.09299999999996</v>
      </c>
      <c r="E45" s="8">
        <v>940.27599999999995</v>
      </c>
      <c r="F45" s="288"/>
      <c r="G45" s="286"/>
      <c r="H45" s="285"/>
      <c r="I45" s="132"/>
      <c r="J45" s="134"/>
      <c r="K45" s="288"/>
      <c r="L45" s="202"/>
      <c r="M45" s="243"/>
      <c r="N45" s="202"/>
      <c r="O45" s="177"/>
      <c r="P45" s="202"/>
      <c r="Q45" s="204"/>
    </row>
    <row r="46" spans="1:17" ht="22.5" customHeight="1" outlineLevel="1" x14ac:dyDescent="0.25">
      <c r="A46" s="282"/>
      <c r="B46" s="11" t="s">
        <v>33</v>
      </c>
      <c r="C46" s="6">
        <v>2.0840000000000001</v>
      </c>
      <c r="D46" s="6">
        <v>2.0840000000000001</v>
      </c>
      <c r="E46" s="8">
        <v>2.0840000000000001</v>
      </c>
      <c r="F46" s="288"/>
      <c r="G46" s="286" t="s">
        <v>21</v>
      </c>
      <c r="H46" s="285">
        <f>D44-C44</f>
        <v>-0.19299999999999962</v>
      </c>
      <c r="I46" s="132" t="s">
        <v>25</v>
      </c>
      <c r="J46" s="254">
        <f>J42/H42</f>
        <v>2.3354958294711056E-2</v>
      </c>
      <c r="K46" s="288"/>
      <c r="L46" s="202" t="s">
        <v>32</v>
      </c>
      <c r="M46" s="237">
        <f>($C$58-M42)/M44</f>
        <v>5.6622592809804353E-3</v>
      </c>
      <c r="N46" s="202" t="s">
        <v>32</v>
      </c>
      <c r="O46" s="178">
        <f>($D$58-O42)/O44</f>
        <v>8.3878183069545208E-3</v>
      </c>
      <c r="P46" s="202" t="s">
        <v>32</v>
      </c>
      <c r="Q46" s="205">
        <f>($E$58-Q42)/Q44</f>
        <v>7.7865707719361396E-3</v>
      </c>
    </row>
    <row r="47" spans="1:17" ht="22.5" customHeight="1" outlineLevel="1" x14ac:dyDescent="0.25">
      <c r="A47" s="282"/>
      <c r="B47" s="11" t="s">
        <v>6</v>
      </c>
      <c r="C47" s="6">
        <v>17</v>
      </c>
      <c r="D47" s="6">
        <v>17</v>
      </c>
      <c r="E47" s="8">
        <v>17</v>
      </c>
      <c r="F47" s="288"/>
      <c r="G47" s="286"/>
      <c r="H47" s="285"/>
      <c r="I47" s="132"/>
      <c r="J47" s="254"/>
      <c r="K47" s="288"/>
      <c r="L47" s="202"/>
      <c r="M47" s="238"/>
      <c r="N47" s="202"/>
      <c r="O47" s="178"/>
      <c r="P47" s="202"/>
      <c r="Q47" s="205"/>
    </row>
    <row r="48" spans="1:17" ht="22.5" customHeight="1" outlineLevel="1" x14ac:dyDescent="0.25">
      <c r="A48" s="282"/>
      <c r="B48" s="25" t="s">
        <v>7</v>
      </c>
      <c r="C48" s="26">
        <v>6.375</v>
      </c>
      <c r="D48" s="26">
        <v>6</v>
      </c>
      <c r="E48" s="27">
        <v>6.375</v>
      </c>
      <c r="F48" s="288"/>
      <c r="G48" s="88" t="s">
        <v>22</v>
      </c>
      <c r="H48" s="90">
        <f>E44-D44</f>
        <v>0.28299999999999947</v>
      </c>
      <c r="I48" s="92" t="s">
        <v>26</v>
      </c>
      <c r="J48" s="94">
        <f>J44/H44</f>
        <v>1.2079207920790438E-2</v>
      </c>
      <c r="K48" s="288"/>
      <c r="L48" s="82"/>
      <c r="M48" s="154"/>
      <c r="N48" s="156"/>
      <c r="O48" s="157"/>
      <c r="P48" s="156"/>
      <c r="Q48" s="207"/>
    </row>
    <row r="49" spans="1:24" ht="22.5" customHeight="1" outlineLevel="1" thickBot="1" x14ac:dyDescent="0.3">
      <c r="A49" s="282"/>
      <c r="B49" s="25" t="s">
        <v>34</v>
      </c>
      <c r="C49" s="26">
        <v>6</v>
      </c>
      <c r="D49" s="26">
        <v>6</v>
      </c>
      <c r="E49" s="27">
        <v>6</v>
      </c>
      <c r="F49" s="288"/>
      <c r="G49" s="89"/>
      <c r="H49" s="91"/>
      <c r="I49" s="93"/>
      <c r="J49" s="95"/>
      <c r="K49" s="288"/>
      <c r="L49" s="82"/>
      <c r="M49" s="154"/>
      <c r="N49" s="156"/>
      <c r="O49" s="157"/>
      <c r="P49" s="156"/>
      <c r="Q49" s="207"/>
    </row>
    <row r="50" spans="1:24" ht="22.5" customHeight="1" outlineLevel="1" x14ac:dyDescent="0.25">
      <c r="A50" s="282"/>
      <c r="B50" s="33" t="s">
        <v>35</v>
      </c>
      <c r="C50" s="39">
        <v>0.01</v>
      </c>
      <c r="D50" s="39">
        <v>0.01</v>
      </c>
      <c r="E50" s="40">
        <v>0.01</v>
      </c>
      <c r="F50" s="288"/>
      <c r="G50" s="79"/>
      <c r="H50" s="80"/>
      <c r="I50" s="80"/>
      <c r="J50" s="81"/>
      <c r="K50" s="288"/>
      <c r="L50" s="82"/>
      <c r="M50" s="154"/>
      <c r="N50" s="156"/>
      <c r="O50" s="157"/>
      <c r="P50" s="156"/>
      <c r="Q50" s="207"/>
    </row>
    <row r="51" spans="1:24" ht="22.5" customHeight="1" outlineLevel="1" x14ac:dyDescent="0.25">
      <c r="A51" s="282"/>
      <c r="B51" s="36" t="s">
        <v>36</v>
      </c>
      <c r="C51" s="39">
        <f>-1*(C50*C49-C43)</f>
        <v>942.17080384986673</v>
      </c>
      <c r="D51" s="39">
        <f>-1*(D50*D49-D43)</f>
        <v>942.34381838875004</v>
      </c>
      <c r="E51" s="39">
        <f>-1*(E50*E49-E43)</f>
        <v>942.60488735500007</v>
      </c>
      <c r="F51" s="288"/>
      <c r="G51" s="82"/>
      <c r="H51" s="83"/>
      <c r="I51" s="83"/>
      <c r="J51" s="84"/>
      <c r="K51" s="288"/>
      <c r="L51" s="82"/>
      <c r="M51" s="154"/>
      <c r="N51" s="156"/>
      <c r="O51" s="157"/>
      <c r="P51" s="156"/>
      <c r="Q51" s="207"/>
    </row>
    <row r="52" spans="1:24" ht="22.5" customHeight="1" outlineLevel="1" x14ac:dyDescent="0.25">
      <c r="A52" s="282"/>
      <c r="B52" s="37" t="s">
        <v>38</v>
      </c>
      <c r="C52" s="38">
        <f>(C43-C53)/C49</f>
        <v>4.470341942222452E-2</v>
      </c>
      <c r="D52" s="38">
        <f>(D43-D53)/D49</f>
        <v>3.6747509236117061E-2</v>
      </c>
      <c r="E52" s="38">
        <f>(E43-E53)/E49</f>
        <v>4.4550670277790992E-2</v>
      </c>
      <c r="F52" s="288"/>
      <c r="G52" s="82"/>
      <c r="H52" s="83"/>
      <c r="I52" s="83"/>
      <c r="J52" s="84"/>
      <c r="K52" s="288"/>
      <c r="L52" s="82"/>
      <c r="M52" s="154"/>
      <c r="N52" s="156"/>
      <c r="O52" s="157"/>
      <c r="P52" s="156"/>
      <c r="Q52" s="207"/>
    </row>
    <row r="53" spans="1:24" ht="22.5" customHeight="1" outlineLevel="1" x14ac:dyDescent="0.25">
      <c r="A53" s="282"/>
      <c r="B53" s="43" t="s">
        <v>37</v>
      </c>
      <c r="C53" s="45">
        <f>SUM(C45,C46/12,C47/12,C48/12)</f>
        <v>941.96258333333333</v>
      </c>
      <c r="D53" s="45">
        <f>SUM(D45,D46/12,D47/12,D48/12)</f>
        <v>942.18333333333328</v>
      </c>
      <c r="E53" s="45">
        <f>SUM(E45,E46/12,E47/12,E48/12)</f>
        <v>942.39758333333327</v>
      </c>
      <c r="F53" s="288"/>
      <c r="G53" s="82"/>
      <c r="H53" s="83"/>
      <c r="I53" s="83"/>
      <c r="J53" s="84"/>
      <c r="K53" s="288"/>
      <c r="L53" s="82"/>
      <c r="M53" s="154"/>
      <c r="N53" s="156"/>
      <c r="O53" s="157"/>
      <c r="P53" s="156"/>
      <c r="Q53" s="207"/>
    </row>
    <row r="54" spans="1:24" ht="22.5" customHeight="1" outlineLevel="1" thickBot="1" x14ac:dyDescent="0.3">
      <c r="A54" s="283"/>
      <c r="B54" s="55" t="s">
        <v>39</v>
      </c>
      <c r="C54" s="59">
        <f>(C51-C53)*12</f>
        <v>2.4986461984008201</v>
      </c>
      <c r="D54" s="59">
        <f t="shared" ref="D54" si="5">(D51-D53)*12</f>
        <v>1.9258206650010834</v>
      </c>
      <c r="E54" s="59">
        <f t="shared" ref="E54" si="6">(E51-E53)*12</f>
        <v>2.4876482600016061</v>
      </c>
      <c r="F54" s="289"/>
      <c r="G54" s="112"/>
      <c r="H54" s="113"/>
      <c r="I54" s="113"/>
      <c r="J54" s="114"/>
      <c r="K54" s="288"/>
      <c r="L54" s="112"/>
      <c r="M54" s="155"/>
      <c r="N54" s="158"/>
      <c r="O54" s="159"/>
      <c r="P54" s="158"/>
      <c r="Q54" s="209"/>
    </row>
    <row r="55" spans="1:24" ht="22.5" customHeight="1" thickTop="1" x14ac:dyDescent="0.25">
      <c r="A55" s="280" t="s">
        <v>17</v>
      </c>
      <c r="B55" s="47" t="s">
        <v>2</v>
      </c>
      <c r="C55" s="48">
        <v>59281.04</v>
      </c>
      <c r="D55" s="48">
        <v>59292.05</v>
      </c>
      <c r="E55" s="50">
        <v>59307.08</v>
      </c>
      <c r="F55" s="288"/>
      <c r="G55" s="291" t="s">
        <v>19</v>
      </c>
      <c r="H55" s="292">
        <f>D55-C55</f>
        <v>11.010000000002037</v>
      </c>
      <c r="I55" s="267" t="s">
        <v>24</v>
      </c>
      <c r="J55" s="268">
        <f>D58-C58</f>
        <v>0.26299999999991996</v>
      </c>
      <c r="K55" s="288"/>
      <c r="L55" s="325"/>
      <c r="M55" s="327"/>
      <c r="N55" s="329"/>
      <c r="O55" s="327"/>
      <c r="P55" s="329"/>
      <c r="Q55" s="331"/>
    </row>
    <row r="56" spans="1:24" ht="22.5" customHeight="1" thickBot="1" x14ac:dyDescent="0.3">
      <c r="A56" s="280"/>
      <c r="B56" s="10" t="s">
        <v>3</v>
      </c>
      <c r="C56" s="16">
        <f>(($U$9-$U$8)/(2*$U$10)) *( (C55-$U$12)^2)+$U$8*(C55-$U$12)+$U$11</f>
        <v>942.24139006719997</v>
      </c>
      <c r="D56" s="16">
        <f>(($U$9-$U$8)/(2*$U$10)) *( (D55-$U$12)^2)+$U$8*(D55-$U$12)+$U$11</f>
        <v>942.41873534875003</v>
      </c>
      <c r="E56" s="21">
        <f>(($U$9-$U$8)/(2*$U$10)) *( (E55-$U$12)^2)+$U$8*(E55-$U$12)+$U$11</f>
        <v>942.67890216880005</v>
      </c>
      <c r="F56" s="288"/>
      <c r="G56" s="151"/>
      <c r="H56" s="272"/>
      <c r="I56" s="196"/>
      <c r="J56" s="269"/>
      <c r="K56" s="288"/>
      <c r="L56" s="326"/>
      <c r="M56" s="328"/>
      <c r="N56" s="128"/>
      <c r="O56" s="328"/>
      <c r="P56" s="330"/>
      <c r="Q56" s="332"/>
      <c r="T56">
        <v>18.664999999999999</v>
      </c>
      <c r="U56">
        <f>T56/12/100</f>
        <v>1.5554166666666668E-2</v>
      </c>
    </row>
    <row r="57" spans="1:24" ht="22.5" customHeight="1" thickTop="1" x14ac:dyDescent="0.25">
      <c r="A57" s="280"/>
      <c r="B57" s="10" t="s">
        <v>4</v>
      </c>
      <c r="C57" s="5">
        <v>2.238</v>
      </c>
      <c r="D57" s="5">
        <v>2.5529999999999999</v>
      </c>
      <c r="E57" s="7">
        <v>2.319</v>
      </c>
      <c r="F57" s="288"/>
      <c r="G57" s="151" t="s">
        <v>20</v>
      </c>
      <c r="H57" s="272">
        <f>E55-D55</f>
        <v>15.029999999998836</v>
      </c>
      <c r="I57" s="270" t="s">
        <v>23</v>
      </c>
      <c r="J57" s="269">
        <f>E58-D58</f>
        <v>0.18000000000006366</v>
      </c>
      <c r="K57" s="288"/>
      <c r="L57" s="96"/>
      <c r="M57" s="339"/>
      <c r="N57" s="100"/>
      <c r="O57" s="339"/>
      <c r="P57" s="329"/>
      <c r="Q57" s="331"/>
    </row>
    <row r="58" spans="1:24" ht="22.5" customHeight="1" thickBot="1" x14ac:dyDescent="0.3">
      <c r="A58" s="280"/>
      <c r="B58" s="10" t="s">
        <v>5</v>
      </c>
      <c r="C58" s="5">
        <v>939.89300000000003</v>
      </c>
      <c r="D58" s="5">
        <v>940.15599999999995</v>
      </c>
      <c r="E58" s="7">
        <v>940.33600000000001</v>
      </c>
      <c r="F58" s="288"/>
      <c r="G58" s="151"/>
      <c r="H58" s="272"/>
      <c r="I58" s="196"/>
      <c r="J58" s="269"/>
      <c r="K58" s="288"/>
      <c r="L58" s="326"/>
      <c r="M58" s="328"/>
      <c r="N58" s="128"/>
      <c r="O58" s="328"/>
      <c r="P58" s="330"/>
      <c r="Q58" s="332"/>
      <c r="V58">
        <f>940.99-0</f>
        <v>940.99</v>
      </c>
      <c r="X58">
        <v>940.90700000000004</v>
      </c>
    </row>
    <row r="59" spans="1:24" ht="22.5" customHeight="1" thickTop="1" x14ac:dyDescent="0.25">
      <c r="A59" s="280"/>
      <c r="B59" s="10" t="s">
        <v>33</v>
      </c>
      <c r="C59" s="5">
        <v>2.0840000000000001</v>
      </c>
      <c r="D59" s="5">
        <v>2.0840000000000001</v>
      </c>
      <c r="E59" s="7">
        <v>2.0840000000000001</v>
      </c>
      <c r="F59" s="288"/>
      <c r="G59" s="151" t="s">
        <v>21</v>
      </c>
      <c r="H59" s="272">
        <f>D57-C57</f>
        <v>0.31499999999999995</v>
      </c>
      <c r="I59" s="196" t="s">
        <v>25</v>
      </c>
      <c r="J59" s="271">
        <f>J55/H55</f>
        <v>2.3887375113521462E-2</v>
      </c>
      <c r="K59" s="288"/>
      <c r="L59" s="96"/>
      <c r="M59" s="340"/>
      <c r="N59" s="100"/>
      <c r="O59" s="340"/>
      <c r="P59" s="329"/>
      <c r="Q59" s="342"/>
    </row>
    <row r="60" spans="1:24" ht="22.5" customHeight="1" thickBot="1" x14ac:dyDescent="0.3">
      <c r="A60" s="280"/>
      <c r="B60" s="10" t="s">
        <v>6</v>
      </c>
      <c r="C60" s="5">
        <v>17</v>
      </c>
      <c r="D60" s="5">
        <v>17</v>
      </c>
      <c r="E60" s="7">
        <v>17</v>
      </c>
      <c r="F60" s="288"/>
      <c r="G60" s="151"/>
      <c r="H60" s="272"/>
      <c r="I60" s="196"/>
      <c r="J60" s="271"/>
      <c r="K60" s="288"/>
      <c r="L60" s="326"/>
      <c r="M60" s="341"/>
      <c r="N60" s="128"/>
      <c r="O60" s="341"/>
      <c r="P60" s="330"/>
      <c r="Q60" s="343"/>
    </row>
    <row r="61" spans="1:24" ht="22.5" customHeight="1" thickTop="1" x14ac:dyDescent="0.25">
      <c r="A61" s="280"/>
      <c r="B61" s="22" t="s">
        <v>7</v>
      </c>
      <c r="C61" s="23">
        <v>6.375</v>
      </c>
      <c r="D61" s="23">
        <v>6</v>
      </c>
      <c r="E61" s="24">
        <v>6.375</v>
      </c>
      <c r="F61" s="288"/>
      <c r="G61" s="139" t="s">
        <v>22</v>
      </c>
      <c r="H61" s="273">
        <f>E57-D57</f>
        <v>-0.23399999999999999</v>
      </c>
      <c r="I61" s="143" t="s">
        <v>26</v>
      </c>
      <c r="J61" s="145">
        <f>J57/H57</f>
        <v>1.197604790419678E-2</v>
      </c>
      <c r="K61" s="288"/>
      <c r="L61" s="118"/>
      <c r="M61" s="323"/>
      <c r="N61" s="167"/>
      <c r="O61" s="168"/>
      <c r="P61" s="167"/>
      <c r="Q61" s="216"/>
    </row>
    <row r="62" spans="1:24" ht="22.5" customHeight="1" thickBot="1" x14ac:dyDescent="0.3">
      <c r="A62" s="280"/>
      <c r="B62" s="22" t="s">
        <v>34</v>
      </c>
      <c r="C62" s="23">
        <v>2</v>
      </c>
      <c r="D62" s="23">
        <v>2</v>
      </c>
      <c r="E62" s="24">
        <v>2</v>
      </c>
      <c r="F62" s="288"/>
      <c r="G62" s="140"/>
      <c r="H62" s="274"/>
      <c r="I62" s="144"/>
      <c r="J62" s="146"/>
      <c r="K62" s="288"/>
      <c r="L62" s="118"/>
      <c r="M62" s="323"/>
      <c r="N62" s="167"/>
      <c r="O62" s="168"/>
      <c r="P62" s="167"/>
      <c r="Q62" s="216"/>
    </row>
    <row r="63" spans="1:24" ht="22.5" customHeight="1" x14ac:dyDescent="0.25">
      <c r="A63" s="280"/>
      <c r="B63" s="33" t="s">
        <v>35</v>
      </c>
      <c r="C63" s="39">
        <v>1.6E-2</v>
      </c>
      <c r="D63" s="39">
        <v>1.6E-2</v>
      </c>
      <c r="E63" s="39">
        <v>2.1999999999999999E-2</v>
      </c>
      <c r="F63" s="288"/>
      <c r="G63" s="115"/>
      <c r="H63" s="116"/>
      <c r="I63" s="116"/>
      <c r="J63" s="117"/>
      <c r="K63" s="288"/>
      <c r="L63" s="118"/>
      <c r="M63" s="323"/>
      <c r="N63" s="167"/>
      <c r="O63" s="168"/>
      <c r="P63" s="167"/>
      <c r="Q63" s="216"/>
    </row>
    <row r="64" spans="1:24" ht="22.5" customHeight="1" x14ac:dyDescent="0.25">
      <c r="A64" s="280"/>
      <c r="B64" s="36" t="s">
        <v>36</v>
      </c>
      <c r="C64" s="75">
        <f>-1*(C63*C62-C56)</f>
        <v>942.20939006719993</v>
      </c>
      <c r="D64" s="75">
        <f>-1*(D63*D62-D56)</f>
        <v>942.38673534874999</v>
      </c>
      <c r="E64" s="75">
        <f>-1*(E63*E62-E56)</f>
        <v>942.63490216880007</v>
      </c>
      <c r="F64" s="288"/>
      <c r="G64" s="118"/>
      <c r="H64" s="119"/>
      <c r="I64" s="119"/>
      <c r="J64" s="120"/>
      <c r="K64" s="288"/>
      <c r="L64" s="118"/>
      <c r="M64" s="323"/>
      <c r="N64" s="167"/>
      <c r="O64" s="168"/>
      <c r="P64" s="167"/>
      <c r="Q64" s="216"/>
    </row>
    <row r="65" spans="1:17" ht="22.5" customHeight="1" x14ac:dyDescent="0.25">
      <c r="A65" s="280"/>
      <c r="B65" s="37" t="s">
        <v>38</v>
      </c>
      <c r="C65" s="38">
        <f>(C56-C66)/C62</f>
        <v>0.1134033669333121</v>
      </c>
      <c r="D65" s="38">
        <f>(D56-D66)/D62</f>
        <v>8.6201007708382349E-2</v>
      </c>
      <c r="E65" s="38">
        <f>(E56-E66)/E62</f>
        <v>0.11065941773335908</v>
      </c>
      <c r="F65" s="288"/>
      <c r="G65" s="118"/>
      <c r="H65" s="119"/>
      <c r="I65" s="119"/>
      <c r="J65" s="120"/>
      <c r="K65" s="288"/>
      <c r="L65" s="118"/>
      <c r="M65" s="323"/>
      <c r="N65" s="167"/>
      <c r="O65" s="168"/>
      <c r="P65" s="167"/>
      <c r="Q65" s="216"/>
    </row>
    <row r="66" spans="1:17" ht="22.5" customHeight="1" x14ac:dyDescent="0.25">
      <c r="A66" s="280"/>
      <c r="B66" s="43" t="s">
        <v>37</v>
      </c>
      <c r="C66" s="45">
        <f>SUM(C58,C59/12,C60/12,C61/12)</f>
        <v>942.01458333333335</v>
      </c>
      <c r="D66" s="45">
        <f>SUM(D58,D59/12,D60/12,D61/12)</f>
        <v>942.24633333333327</v>
      </c>
      <c r="E66" s="45">
        <f>SUM(E58,E59/12,E60/12,E61/12)</f>
        <v>942.45758333333333</v>
      </c>
      <c r="F66" s="288"/>
      <c r="G66" s="118"/>
      <c r="H66" s="119"/>
      <c r="I66" s="119"/>
      <c r="J66" s="120"/>
      <c r="K66" s="288"/>
      <c r="L66" s="118"/>
      <c r="M66" s="323"/>
      <c r="N66" s="167"/>
      <c r="O66" s="168"/>
      <c r="P66" s="167"/>
      <c r="Q66" s="216"/>
    </row>
    <row r="67" spans="1:17" ht="22.5" customHeight="1" thickBot="1" x14ac:dyDescent="0.3">
      <c r="A67" s="308"/>
      <c r="B67" s="55" t="s">
        <v>40</v>
      </c>
      <c r="C67" s="59">
        <f>(C64-C66)*12+C61</f>
        <v>8.7126808063990211</v>
      </c>
      <c r="D67" s="59">
        <f t="shared" ref="D67" si="7">(D64-D66)*12+D61</f>
        <v>7.6848241850007071</v>
      </c>
      <c r="E67" s="59">
        <f t="shared" ref="E67" si="8">(E64-E66)*12+E61</f>
        <v>8.5028260256008252</v>
      </c>
      <c r="F67" s="289"/>
      <c r="G67" s="121"/>
      <c r="H67" s="122"/>
      <c r="I67" s="122"/>
      <c r="J67" s="123"/>
      <c r="K67" s="288"/>
      <c r="L67" s="121"/>
      <c r="M67" s="324"/>
      <c r="N67" s="169"/>
      <c r="O67" s="170"/>
      <c r="P67" s="169"/>
      <c r="Q67" s="218"/>
    </row>
    <row r="68" spans="1:17" ht="22.5" customHeight="1" thickTop="1" x14ac:dyDescent="0.25">
      <c r="A68" s="309" t="s">
        <v>8</v>
      </c>
      <c r="B68" s="51" t="s">
        <v>2</v>
      </c>
      <c r="C68" s="52">
        <v>59281.79</v>
      </c>
      <c r="D68" s="52">
        <v>59292.47</v>
      </c>
      <c r="E68" s="54">
        <v>59307.65</v>
      </c>
      <c r="F68" s="288"/>
      <c r="G68" s="275" t="s">
        <v>19</v>
      </c>
      <c r="H68" s="276">
        <f>D68-C68</f>
        <v>10.680000000000291</v>
      </c>
      <c r="I68" s="249" t="s">
        <v>24</v>
      </c>
      <c r="J68" s="250">
        <f>D71-C71</f>
        <v>0.25</v>
      </c>
      <c r="K68" s="288"/>
      <c r="L68" s="160"/>
      <c r="M68" s="162"/>
      <c r="N68" s="164"/>
      <c r="O68" s="162"/>
      <c r="P68" s="164"/>
      <c r="Q68" s="335"/>
    </row>
    <row r="69" spans="1:17" ht="22.5" customHeight="1" thickBot="1" x14ac:dyDescent="0.3">
      <c r="A69" s="282"/>
      <c r="B69" s="11" t="s">
        <v>3</v>
      </c>
      <c r="C69" s="20">
        <f>(($U$9-$U$8)/(2*$U$10)) *( (C68-$U$12)^2)+$U$8*(C68-$U$12)+$U$11</f>
        <v>942.25311555594999</v>
      </c>
      <c r="D69" s="20">
        <f>(($U$9-$U$8)/(2*$U$10)) *( (D68-$U$12)^2)+$U$8*(D68-$U$12)+$U$11</f>
        <v>942.42572219154999</v>
      </c>
      <c r="E69" s="65">
        <f>(($U$9-$U$8)/(2*$U$10)) *( (E68-$U$12)^2)+$U$8*(E68-$U$12)+$U$11</f>
        <v>942.68917928874998</v>
      </c>
      <c r="F69" s="288"/>
      <c r="G69" s="124"/>
      <c r="H69" s="125"/>
      <c r="I69" s="198"/>
      <c r="J69" s="251"/>
      <c r="K69" s="288"/>
      <c r="L69" s="161"/>
      <c r="M69" s="163"/>
      <c r="N69" s="135"/>
      <c r="O69" s="163"/>
      <c r="P69" s="334"/>
      <c r="Q69" s="336"/>
    </row>
    <row r="70" spans="1:17" ht="22.5" customHeight="1" thickTop="1" x14ac:dyDescent="0.25">
      <c r="A70" s="282"/>
      <c r="B70" s="11" t="s">
        <v>4</v>
      </c>
      <c r="C70" s="6">
        <v>1.7609999999999999</v>
      </c>
      <c r="D70" s="6">
        <v>1.9610000000000001</v>
      </c>
      <c r="E70" s="30">
        <v>1.8919999999999999</v>
      </c>
      <c r="F70" s="288"/>
      <c r="G70" s="124" t="s">
        <v>20</v>
      </c>
      <c r="H70" s="125">
        <f>E68-D68</f>
        <v>15.180000000000291</v>
      </c>
      <c r="I70" s="252" t="s">
        <v>23</v>
      </c>
      <c r="J70" s="251">
        <f>E71-D71</f>
        <v>1.5760000000000218</v>
      </c>
      <c r="K70" s="288"/>
      <c r="L70" s="88"/>
      <c r="M70" s="165"/>
      <c r="N70" s="92"/>
      <c r="O70" s="165"/>
      <c r="P70" s="164"/>
      <c r="Q70" s="335"/>
    </row>
    <row r="71" spans="1:17" ht="22.5" customHeight="1" thickBot="1" x14ac:dyDescent="0.3">
      <c r="A71" s="282"/>
      <c r="B71" s="11" t="s">
        <v>5</v>
      </c>
      <c r="C71" s="6">
        <v>939.99199999999996</v>
      </c>
      <c r="D71" s="6">
        <v>940.24199999999996</v>
      </c>
      <c r="E71" s="30">
        <v>941.81799999999998</v>
      </c>
      <c r="F71" s="288"/>
      <c r="G71" s="124"/>
      <c r="H71" s="125"/>
      <c r="I71" s="198"/>
      <c r="J71" s="251"/>
      <c r="K71" s="288"/>
      <c r="L71" s="161"/>
      <c r="M71" s="163"/>
      <c r="N71" s="135"/>
      <c r="O71" s="163"/>
      <c r="P71" s="334"/>
      <c r="Q71" s="336"/>
    </row>
    <row r="72" spans="1:17" ht="22.5" customHeight="1" thickTop="1" x14ac:dyDescent="0.25">
      <c r="A72" s="282"/>
      <c r="B72" s="11" t="s">
        <v>33</v>
      </c>
      <c r="C72" s="6">
        <v>2.0840000000000001</v>
      </c>
      <c r="D72" s="6">
        <v>2.0840000000000001</v>
      </c>
      <c r="E72" s="30">
        <v>2.0840000000000001</v>
      </c>
      <c r="F72" s="288"/>
      <c r="G72" s="124" t="s">
        <v>21</v>
      </c>
      <c r="H72" s="125">
        <f>D70-C70</f>
        <v>0.20000000000000018</v>
      </c>
      <c r="I72" s="198" t="s">
        <v>25</v>
      </c>
      <c r="J72" s="253">
        <f>J68/H68</f>
        <v>2.3408239700373895E-2</v>
      </c>
      <c r="K72" s="288"/>
      <c r="L72" s="88"/>
      <c r="M72" s="126"/>
      <c r="N72" s="92"/>
      <c r="O72" s="126"/>
      <c r="P72" s="164"/>
      <c r="Q72" s="337"/>
    </row>
    <row r="73" spans="1:17" ht="22.5" customHeight="1" thickBot="1" x14ac:dyDescent="0.3">
      <c r="A73" s="282"/>
      <c r="B73" s="11" t="s">
        <v>6</v>
      </c>
      <c r="C73" s="6">
        <v>17</v>
      </c>
      <c r="D73" s="6">
        <v>17</v>
      </c>
      <c r="E73" s="30">
        <v>17</v>
      </c>
      <c r="F73" s="288"/>
      <c r="G73" s="124"/>
      <c r="H73" s="125"/>
      <c r="I73" s="198"/>
      <c r="J73" s="253"/>
      <c r="K73" s="288"/>
      <c r="L73" s="161"/>
      <c r="M73" s="127"/>
      <c r="N73" s="135"/>
      <c r="O73" s="127"/>
      <c r="P73" s="334"/>
      <c r="Q73" s="338"/>
    </row>
    <row r="74" spans="1:17" ht="22.5" customHeight="1" thickTop="1" x14ac:dyDescent="0.25">
      <c r="A74" s="282"/>
      <c r="B74" s="25" t="s">
        <v>7</v>
      </c>
      <c r="C74" s="26">
        <v>6.375</v>
      </c>
      <c r="D74" s="26">
        <v>6</v>
      </c>
      <c r="E74" s="31">
        <v>6.375</v>
      </c>
      <c r="F74" s="288"/>
      <c r="G74" s="104" t="s">
        <v>22</v>
      </c>
      <c r="H74" s="106">
        <f>E70-D70</f>
        <v>-6.9000000000000172E-2</v>
      </c>
      <c r="I74" s="108" t="s">
        <v>26</v>
      </c>
      <c r="J74" s="110">
        <f>J70/H70</f>
        <v>0.10382081686429458</v>
      </c>
      <c r="K74" s="288"/>
      <c r="L74" s="82"/>
      <c r="M74" s="154"/>
      <c r="N74" s="156"/>
      <c r="O74" s="157"/>
      <c r="P74" s="156"/>
      <c r="Q74" s="207"/>
    </row>
    <row r="75" spans="1:17" ht="22.5" customHeight="1" thickBot="1" x14ac:dyDescent="0.3">
      <c r="A75" s="282"/>
      <c r="B75" s="25" t="s">
        <v>34</v>
      </c>
      <c r="C75" s="26">
        <v>2</v>
      </c>
      <c r="D75" s="26">
        <v>2</v>
      </c>
      <c r="E75" s="31">
        <v>2</v>
      </c>
      <c r="F75" s="288"/>
      <c r="G75" s="105"/>
      <c r="H75" s="107"/>
      <c r="I75" s="109"/>
      <c r="J75" s="111"/>
      <c r="K75" s="288"/>
      <c r="L75" s="82"/>
      <c r="M75" s="154"/>
      <c r="N75" s="156"/>
      <c r="O75" s="157"/>
      <c r="P75" s="156"/>
      <c r="Q75" s="207"/>
    </row>
    <row r="76" spans="1:17" ht="22.5" customHeight="1" x14ac:dyDescent="0.25">
      <c r="A76" s="282"/>
      <c r="B76" s="33" t="s">
        <v>35</v>
      </c>
      <c r="C76" s="39">
        <v>1.6E-2</v>
      </c>
      <c r="D76" s="39">
        <v>1.6E-2</v>
      </c>
      <c r="E76" s="41">
        <v>2.1999999999999999E-2</v>
      </c>
      <c r="F76" s="288"/>
      <c r="G76" s="79"/>
      <c r="H76" s="80"/>
      <c r="I76" s="80"/>
      <c r="J76" s="81"/>
      <c r="K76" s="288"/>
      <c r="L76" s="82"/>
      <c r="M76" s="154"/>
      <c r="N76" s="156"/>
      <c r="O76" s="157"/>
      <c r="P76" s="156"/>
      <c r="Q76" s="207"/>
    </row>
    <row r="77" spans="1:17" ht="22.5" customHeight="1" x14ac:dyDescent="0.25">
      <c r="A77" s="282"/>
      <c r="B77" s="36" t="s">
        <v>36</v>
      </c>
      <c r="C77" s="75">
        <f>C69+(C76*C75)</f>
        <v>942.28511555595003</v>
      </c>
      <c r="D77" s="75">
        <f>D69+(D76*D75)</f>
        <v>942.45772219155003</v>
      </c>
      <c r="E77" s="76">
        <f>E69+(E76*E75)</f>
        <v>942.73317928874997</v>
      </c>
      <c r="F77" s="288"/>
      <c r="G77" s="82"/>
      <c r="H77" s="83"/>
      <c r="I77" s="83"/>
      <c r="J77" s="84"/>
      <c r="K77" s="288"/>
      <c r="L77" s="82"/>
      <c r="M77" s="154"/>
      <c r="N77" s="156"/>
      <c r="O77" s="157"/>
      <c r="P77" s="156"/>
      <c r="Q77" s="207"/>
    </row>
    <row r="78" spans="1:17" ht="22.5" customHeight="1" x14ac:dyDescent="0.25">
      <c r="A78" s="282"/>
      <c r="B78" s="37" t="s">
        <v>38</v>
      </c>
      <c r="C78" s="38">
        <f>-(C69-C79)/C75</f>
        <v>-6.9766111308354084E-2</v>
      </c>
      <c r="D78" s="38">
        <f>-(D69-D79)/D75</f>
        <v>-4.6694429108356417E-2</v>
      </c>
      <c r="E78" s="42">
        <f>-(E69-E79)/E75</f>
        <v>0.62520202229165989</v>
      </c>
      <c r="F78" s="288"/>
      <c r="G78" s="82"/>
      <c r="H78" s="83"/>
      <c r="I78" s="83"/>
      <c r="J78" s="84"/>
      <c r="K78" s="288"/>
      <c r="L78" s="82"/>
      <c r="M78" s="154"/>
      <c r="N78" s="156"/>
      <c r="O78" s="157"/>
      <c r="P78" s="156"/>
      <c r="Q78" s="207"/>
    </row>
    <row r="79" spans="1:17" ht="22.5" customHeight="1" x14ac:dyDescent="0.25">
      <c r="A79" s="282"/>
      <c r="B79" s="43" t="s">
        <v>37</v>
      </c>
      <c r="C79" s="45">
        <f>SUM(C71,C72/12,C73/12,C74/12)</f>
        <v>942.11358333333328</v>
      </c>
      <c r="D79" s="45">
        <f>SUM(D71,D72/12,D73/12,D74/12)</f>
        <v>942.33233333333328</v>
      </c>
      <c r="E79" s="46">
        <f>SUM(E71,E72/12,E73/12,E74/12)</f>
        <v>943.9395833333333</v>
      </c>
      <c r="F79" s="288"/>
      <c r="G79" s="82"/>
      <c r="H79" s="83"/>
      <c r="I79" s="83"/>
      <c r="J79" s="84"/>
      <c r="K79" s="288"/>
      <c r="L79" s="82"/>
      <c r="M79" s="154"/>
      <c r="N79" s="156"/>
      <c r="O79" s="157"/>
      <c r="P79" s="156"/>
      <c r="Q79" s="207"/>
    </row>
    <row r="80" spans="1:17" ht="22.5" customHeight="1" thickBot="1" x14ac:dyDescent="0.3">
      <c r="A80" s="283"/>
      <c r="B80" s="55" t="s">
        <v>40</v>
      </c>
      <c r="C80" s="59">
        <f>(C77-C79)*12+C74</f>
        <v>8.4333866714009673</v>
      </c>
      <c r="D80" s="59">
        <f t="shared" ref="D80" si="9">(D77-D79)*12+D74</f>
        <v>7.5046662986010233</v>
      </c>
      <c r="E80" s="57">
        <f t="shared" ref="E80" si="10">(E77-E79)*12+E74</f>
        <v>-8.1018485350000446</v>
      </c>
      <c r="F80" s="288"/>
      <c r="G80" s="112"/>
      <c r="H80" s="113"/>
      <c r="I80" s="113"/>
      <c r="J80" s="114"/>
      <c r="K80" s="288"/>
      <c r="L80" s="112"/>
      <c r="M80" s="155"/>
      <c r="N80" s="158"/>
      <c r="O80" s="159"/>
      <c r="P80" s="158"/>
      <c r="Q80" s="209"/>
    </row>
    <row r="81" spans="1:17" ht="22.5" hidden="1" customHeight="1" outlineLevel="1" thickTop="1" x14ac:dyDescent="0.25">
      <c r="A81" s="279" t="s">
        <v>9</v>
      </c>
      <c r="B81" s="47" t="s">
        <v>2</v>
      </c>
      <c r="C81" s="48">
        <v>59282.47</v>
      </c>
      <c r="D81" s="48">
        <v>59293.73</v>
      </c>
      <c r="E81" s="50">
        <v>59308.29</v>
      </c>
      <c r="F81" s="288"/>
      <c r="G81" s="263" t="s">
        <v>19</v>
      </c>
      <c r="H81" s="265">
        <f>D81-C81</f>
        <v>11.260000000002037</v>
      </c>
      <c r="I81" s="255" t="s">
        <v>24</v>
      </c>
      <c r="J81" s="256">
        <f>D84-C84</f>
        <v>0.27999999999997272</v>
      </c>
      <c r="K81" s="288"/>
      <c r="L81" s="150" t="s">
        <v>30</v>
      </c>
      <c r="M81" s="152">
        <f>-(C81-$C$68)*J85+C84</f>
        <v>940.06009058614563</v>
      </c>
      <c r="N81" s="195" t="s">
        <v>30</v>
      </c>
      <c r="O81" s="152">
        <f>-(D81-$D$68)*J85+D84</f>
        <v>940.32566785079916</v>
      </c>
      <c r="P81" s="210" t="s">
        <v>30</v>
      </c>
      <c r="Q81" s="212">
        <f>-(E81-$E$68)*J87+E84</f>
        <v>940.50423076923073</v>
      </c>
    </row>
    <row r="82" spans="1:17" ht="22.5" hidden="1" customHeight="1" outlineLevel="1" x14ac:dyDescent="0.25">
      <c r="A82" s="280"/>
      <c r="B82" s="10" t="s">
        <v>3</v>
      </c>
      <c r="C82" s="16">
        <f>(($U$9-$U$8)/(2*$U$10)) *( (C81-$U$12)^2)+$U$8*(C81-$U$12)+$U$11</f>
        <v>942.26379155821667</v>
      </c>
      <c r="D82" s="16">
        <f>(($U$9-$U$8)/(2*$U$10)) *( (D81-$U$12)^2)+$U$8*(D81-$U$12)+$U$11</f>
        <v>942.44678044555008</v>
      </c>
      <c r="E82" s="21">
        <f>(($U$9-$U$8)/(2*$U$10)) *( (E81-$U$12)^2)+$U$8*(E81-$U$12)+$U$11</f>
        <v>942.70075426261667</v>
      </c>
      <c r="F82" s="288"/>
      <c r="G82" s="264"/>
      <c r="H82" s="266"/>
      <c r="I82" s="129"/>
      <c r="J82" s="78"/>
      <c r="K82" s="288"/>
      <c r="L82" s="151"/>
      <c r="M82" s="153"/>
      <c r="N82" s="196"/>
      <c r="O82" s="153"/>
      <c r="P82" s="211"/>
      <c r="Q82" s="213"/>
    </row>
    <row r="83" spans="1:17" ht="22.5" hidden="1" customHeight="1" outlineLevel="1" x14ac:dyDescent="0.25">
      <c r="A83" s="280"/>
      <c r="B83" s="10" t="s">
        <v>4</v>
      </c>
      <c r="C83" s="5">
        <v>5.7050000000000001</v>
      </c>
      <c r="D83" s="16">
        <v>6.13</v>
      </c>
      <c r="E83" s="7">
        <v>5.5350000000000001</v>
      </c>
      <c r="F83" s="288"/>
      <c r="G83" s="264" t="s">
        <v>20</v>
      </c>
      <c r="H83" s="266">
        <f>E81-D81</f>
        <v>14.559999999997672</v>
      </c>
      <c r="I83" s="128" t="s">
        <v>23</v>
      </c>
      <c r="J83" s="78">
        <f>E84-D84</f>
        <v>0.15399999999999636</v>
      </c>
      <c r="K83" s="288"/>
      <c r="L83" s="151" t="s">
        <v>31</v>
      </c>
      <c r="M83" s="153">
        <f>-(H85/H81)*(C81-$C$68)+C83</f>
        <v>5.6793339253996384</v>
      </c>
      <c r="N83" s="196" t="s">
        <v>31</v>
      </c>
      <c r="O83" s="153">
        <f>-(H85/H81)*(D81-$D$68)+D83</f>
        <v>6.0824422735345678</v>
      </c>
      <c r="P83" s="211" t="s">
        <v>31</v>
      </c>
      <c r="Q83" s="213">
        <f>-(H87/H83)*(E81-$E$68)+E83</f>
        <v>5.561153846153827</v>
      </c>
    </row>
    <row r="84" spans="1:17" ht="22.5" hidden="1" customHeight="1" outlineLevel="1" x14ac:dyDescent="0.25">
      <c r="A84" s="280"/>
      <c r="B84" s="10" t="s">
        <v>5</v>
      </c>
      <c r="C84" s="5">
        <v>940.077</v>
      </c>
      <c r="D84" s="5">
        <v>940.35699999999997</v>
      </c>
      <c r="E84" s="7">
        <v>940.51099999999997</v>
      </c>
      <c r="F84" s="288"/>
      <c r="G84" s="264"/>
      <c r="H84" s="266"/>
      <c r="I84" s="129"/>
      <c r="J84" s="78"/>
      <c r="K84" s="288"/>
      <c r="L84" s="151"/>
      <c r="M84" s="153"/>
      <c r="N84" s="196"/>
      <c r="O84" s="153"/>
      <c r="P84" s="211"/>
      <c r="Q84" s="213"/>
    </row>
    <row r="85" spans="1:17" ht="22.5" hidden="1" customHeight="1" outlineLevel="1" x14ac:dyDescent="0.25">
      <c r="A85" s="280"/>
      <c r="B85" s="10" t="s">
        <v>33</v>
      </c>
      <c r="C85" s="5">
        <v>2.0840000000000001</v>
      </c>
      <c r="D85" s="5">
        <v>2.0840000000000001</v>
      </c>
      <c r="E85" s="7">
        <v>2.0840000000000001</v>
      </c>
      <c r="F85" s="288"/>
      <c r="G85" s="264" t="s">
        <v>21</v>
      </c>
      <c r="H85" s="266">
        <f>D83-C83</f>
        <v>0.42499999999999982</v>
      </c>
      <c r="I85" s="129" t="s">
        <v>25</v>
      </c>
      <c r="J85" s="130">
        <f>J81/H81</f>
        <v>2.486678507992203E-2</v>
      </c>
      <c r="K85" s="288"/>
      <c r="L85" s="151" t="s">
        <v>32</v>
      </c>
      <c r="M85" s="166">
        <f>(M81-$C$71)/M83</f>
        <v>1.1989185182641091E-2</v>
      </c>
      <c r="N85" s="196" t="s">
        <v>32</v>
      </c>
      <c r="O85" s="166">
        <f>(O81-$D$71)/O83</f>
        <v>1.3755634173997954E-2</v>
      </c>
      <c r="P85" s="211" t="s">
        <v>32</v>
      </c>
      <c r="Q85" s="214">
        <f>(Q81-$E$71)/Q83</f>
        <v>-0.23624040390068954</v>
      </c>
    </row>
    <row r="86" spans="1:17" ht="22.5" hidden="1" customHeight="1" outlineLevel="1" x14ac:dyDescent="0.25">
      <c r="A86" s="280"/>
      <c r="B86" s="10" t="s">
        <v>6</v>
      </c>
      <c r="C86" s="5">
        <v>17</v>
      </c>
      <c r="D86" s="5">
        <v>17</v>
      </c>
      <c r="E86" s="7">
        <v>17</v>
      </c>
      <c r="F86" s="288"/>
      <c r="G86" s="264"/>
      <c r="H86" s="266"/>
      <c r="I86" s="129"/>
      <c r="J86" s="130"/>
      <c r="K86" s="288"/>
      <c r="L86" s="151"/>
      <c r="M86" s="166"/>
      <c r="N86" s="196"/>
      <c r="O86" s="166"/>
      <c r="P86" s="211"/>
      <c r="Q86" s="214"/>
    </row>
    <row r="87" spans="1:17" ht="22.5" hidden="1" customHeight="1" outlineLevel="1" x14ac:dyDescent="0.25">
      <c r="A87" s="280"/>
      <c r="B87" s="22" t="s">
        <v>7</v>
      </c>
      <c r="C87" s="23">
        <v>6.375</v>
      </c>
      <c r="D87" s="23">
        <v>6</v>
      </c>
      <c r="E87" s="24">
        <v>6.375</v>
      </c>
      <c r="F87" s="288"/>
      <c r="G87" s="96" t="s">
        <v>22</v>
      </c>
      <c r="H87" s="98">
        <f>E83-D83</f>
        <v>-0.59499999999999975</v>
      </c>
      <c r="I87" s="100" t="s">
        <v>26</v>
      </c>
      <c r="J87" s="102">
        <f>J83/H83</f>
        <v>1.0576923076924519E-2</v>
      </c>
      <c r="K87" s="288"/>
      <c r="L87" s="183"/>
      <c r="M87" s="168"/>
      <c r="N87" s="167"/>
      <c r="O87" s="168"/>
      <c r="P87" s="215"/>
      <c r="Q87" s="216"/>
    </row>
    <row r="88" spans="1:17" ht="22.5" hidden="1" customHeight="1" outlineLevel="1" thickBot="1" x14ac:dyDescent="0.3">
      <c r="A88" s="280"/>
      <c r="B88" s="22" t="s">
        <v>34</v>
      </c>
      <c r="C88" s="23">
        <v>6</v>
      </c>
      <c r="D88" s="23">
        <v>6</v>
      </c>
      <c r="E88" s="24">
        <v>6</v>
      </c>
      <c r="F88" s="288"/>
      <c r="G88" s="97"/>
      <c r="H88" s="99"/>
      <c r="I88" s="101"/>
      <c r="J88" s="103"/>
      <c r="K88" s="288"/>
      <c r="L88" s="183"/>
      <c r="M88" s="168"/>
      <c r="N88" s="167"/>
      <c r="O88" s="168"/>
      <c r="P88" s="215"/>
      <c r="Q88" s="216"/>
    </row>
    <row r="89" spans="1:17" ht="22.5" hidden="1" customHeight="1" outlineLevel="1" x14ac:dyDescent="0.25">
      <c r="A89" s="280"/>
      <c r="B89" s="33" t="s">
        <v>35</v>
      </c>
      <c r="C89" s="34"/>
      <c r="D89" s="34"/>
      <c r="E89" s="35"/>
      <c r="F89" s="288"/>
      <c r="G89" s="115"/>
      <c r="H89" s="116"/>
      <c r="I89" s="116"/>
      <c r="J89" s="117"/>
      <c r="K89" s="288"/>
      <c r="L89" s="183"/>
      <c r="M89" s="168"/>
      <c r="N89" s="167"/>
      <c r="O89" s="168"/>
      <c r="P89" s="215"/>
      <c r="Q89" s="216"/>
    </row>
    <row r="90" spans="1:17" ht="22.5" hidden="1" customHeight="1" outlineLevel="1" x14ac:dyDescent="0.25">
      <c r="A90" s="280"/>
      <c r="B90" s="36" t="s">
        <v>36</v>
      </c>
      <c r="C90" s="34">
        <f>-1*(C89*C88-C82)</f>
        <v>942.26379155821667</v>
      </c>
      <c r="D90" s="34">
        <f>-1*(D89*D88-D82)</f>
        <v>942.44678044555008</v>
      </c>
      <c r="E90" s="34">
        <f>-1*(E89*E88-E82)</f>
        <v>942.70075426261667</v>
      </c>
      <c r="F90" s="288"/>
      <c r="G90" s="118"/>
      <c r="H90" s="119"/>
      <c r="I90" s="119"/>
      <c r="J90" s="120"/>
      <c r="K90" s="288"/>
      <c r="L90" s="183"/>
      <c r="M90" s="168"/>
      <c r="N90" s="167"/>
      <c r="O90" s="168"/>
      <c r="P90" s="215"/>
      <c r="Q90" s="216"/>
    </row>
    <row r="91" spans="1:17" ht="22.5" hidden="1" customHeight="1" outlineLevel="1" x14ac:dyDescent="0.25">
      <c r="A91" s="280"/>
      <c r="B91" s="37" t="s">
        <v>38</v>
      </c>
      <c r="C91" s="38">
        <f>-(C82-C92)/C88</f>
        <v>-1.0868037480558238E-2</v>
      </c>
      <c r="D91" s="38">
        <f>-(D82-D92)/D88</f>
        <v>9.2147963869138039E-5</v>
      </c>
      <c r="E91" s="38">
        <f>-(E82-E92)/E88</f>
        <v>-1.1361821547230496E-2</v>
      </c>
      <c r="F91" s="288"/>
      <c r="G91" s="118"/>
      <c r="H91" s="119"/>
      <c r="I91" s="119"/>
      <c r="J91" s="120"/>
      <c r="K91" s="288"/>
      <c r="L91" s="183"/>
      <c r="M91" s="168"/>
      <c r="N91" s="167"/>
      <c r="O91" s="168"/>
      <c r="P91" s="215"/>
      <c r="Q91" s="216"/>
    </row>
    <row r="92" spans="1:17" ht="22.5" hidden="1" customHeight="1" outlineLevel="1" x14ac:dyDescent="0.25">
      <c r="A92" s="280"/>
      <c r="B92" s="43" t="s">
        <v>37</v>
      </c>
      <c r="C92" s="45">
        <f>SUM(C84,C85/12,C86/12,C87/12)</f>
        <v>942.19858333333332</v>
      </c>
      <c r="D92" s="45">
        <f>SUM(D84,D85/12,D86/12,D87/12)</f>
        <v>942.44733333333329</v>
      </c>
      <c r="E92" s="45">
        <f>SUM(E84,E85/12,E86/12,E87/12)</f>
        <v>942.63258333333329</v>
      </c>
      <c r="F92" s="288"/>
      <c r="G92" s="118"/>
      <c r="H92" s="119"/>
      <c r="I92" s="119"/>
      <c r="J92" s="120"/>
      <c r="K92" s="288"/>
      <c r="L92" s="183"/>
      <c r="M92" s="168"/>
      <c r="N92" s="167"/>
      <c r="O92" s="168"/>
      <c r="P92" s="215"/>
      <c r="Q92" s="216"/>
    </row>
    <row r="93" spans="1:17" ht="22.5" hidden="1" customHeight="1" outlineLevel="1" thickBot="1" x14ac:dyDescent="0.3">
      <c r="A93" s="281"/>
      <c r="B93" s="55" t="s">
        <v>39</v>
      </c>
      <c r="C93" s="59">
        <f>(C90-C92)*12</f>
        <v>0.78249869860019317</v>
      </c>
      <c r="D93" s="59">
        <f t="shared" ref="D93" si="11">(D90-D92)*12</f>
        <v>-6.6346533985779388E-3</v>
      </c>
      <c r="E93" s="59">
        <f t="shared" ref="E93" si="12">(E90-E92)*12</f>
        <v>0.8180511514005957</v>
      </c>
      <c r="F93" s="289"/>
      <c r="G93" s="121"/>
      <c r="H93" s="122"/>
      <c r="I93" s="122"/>
      <c r="J93" s="123"/>
      <c r="K93" s="288"/>
      <c r="L93" s="184"/>
      <c r="M93" s="170"/>
      <c r="N93" s="169"/>
      <c r="O93" s="170"/>
      <c r="P93" s="217"/>
      <c r="Q93" s="218"/>
    </row>
    <row r="94" spans="1:17" ht="22.5" hidden="1" customHeight="1" outlineLevel="1" thickTop="1" x14ac:dyDescent="0.25">
      <c r="A94" s="282" t="s">
        <v>10</v>
      </c>
      <c r="B94" s="51" t="s">
        <v>2</v>
      </c>
      <c r="C94" s="52">
        <v>59283.12</v>
      </c>
      <c r="D94" s="52">
        <v>59293.31</v>
      </c>
      <c r="E94" s="53">
        <v>59308.98</v>
      </c>
      <c r="F94" s="288"/>
      <c r="G94" s="295" t="s">
        <v>19</v>
      </c>
      <c r="H94" s="296">
        <f>D94-C94</f>
        <v>10.189999999995052</v>
      </c>
      <c r="I94" s="131" t="s">
        <v>24</v>
      </c>
      <c r="J94" s="133">
        <f>D97-C97</f>
        <v>0.22699999999997544</v>
      </c>
      <c r="K94" s="288"/>
      <c r="L94" s="175" t="s">
        <v>30</v>
      </c>
      <c r="M94" s="176">
        <f>-(C94-$C$68)*J98+C97</f>
        <v>940.09537193326787</v>
      </c>
      <c r="N94" s="197" t="s">
        <v>30</v>
      </c>
      <c r="O94" s="176">
        <f>-(D94-$D$68)*J98+D97</f>
        <v>940.33328753680087</v>
      </c>
      <c r="P94" s="201" t="s">
        <v>30</v>
      </c>
      <c r="Q94" s="203">
        <f>-(E94-$E$68)*J100+E97</f>
        <v>940.52678876834716</v>
      </c>
    </row>
    <row r="95" spans="1:17" ht="22.5" hidden="1" customHeight="1" outlineLevel="1" x14ac:dyDescent="0.25">
      <c r="A95" s="282"/>
      <c r="B95" s="11" t="s">
        <v>3</v>
      </c>
      <c r="C95" s="20">
        <f>(($U$9-$U$8)/(2*$U$10)) *( (C94-$U$12)^2)+$U$8*(C94-$U$12)+$U$11</f>
        <v>942.27403647146673</v>
      </c>
      <c r="D95" s="20">
        <f>(($U$9-$U$8)/(2*$U$10)) *( (D94-$U$12)^2)+$U$8*(D94-$U$12)+$U$11</f>
        <v>942.43974473995002</v>
      </c>
      <c r="E95" s="17">
        <f>(($U$9-$U$8)/(2*$U$10)) *( (E94-$U$12)^2)+$U$8*(E94-$U$12)+$U$11</f>
        <v>942.71327589846669</v>
      </c>
      <c r="F95" s="288"/>
      <c r="G95" s="286"/>
      <c r="H95" s="285"/>
      <c r="I95" s="132"/>
      <c r="J95" s="134"/>
      <c r="K95" s="288"/>
      <c r="L95" s="124"/>
      <c r="M95" s="177"/>
      <c r="N95" s="198"/>
      <c r="O95" s="177"/>
      <c r="P95" s="202"/>
      <c r="Q95" s="204"/>
    </row>
    <row r="96" spans="1:17" ht="22.5" hidden="1" customHeight="1" outlineLevel="1" x14ac:dyDescent="0.25">
      <c r="A96" s="282"/>
      <c r="B96" s="11" t="s">
        <v>4</v>
      </c>
      <c r="C96" s="6">
        <v>9.7319999999999993</v>
      </c>
      <c r="D96" s="6">
        <v>9.8759999999999994</v>
      </c>
      <c r="E96" s="8">
        <v>9.9160000000000004</v>
      </c>
      <c r="F96" s="288"/>
      <c r="G96" s="286" t="s">
        <v>20</v>
      </c>
      <c r="H96" s="285">
        <f>E94-D94</f>
        <v>15.67000000000553</v>
      </c>
      <c r="I96" s="135" t="s">
        <v>23</v>
      </c>
      <c r="J96" s="134">
        <f>E97-D97</f>
        <v>0.19100000000003092</v>
      </c>
      <c r="K96" s="288"/>
      <c r="L96" s="124" t="s">
        <v>31</v>
      </c>
      <c r="M96" s="177">
        <f>-(H98/H94)*(C94-$C$68)+C96</f>
        <v>9.7132051030421636</v>
      </c>
      <c r="N96" s="198" t="s">
        <v>31</v>
      </c>
      <c r="O96" s="177">
        <f>-(H98/H94)*(D94-$D$68)+D96</f>
        <v>9.864129538763537</v>
      </c>
      <c r="P96" s="202" t="s">
        <v>31</v>
      </c>
      <c r="Q96" s="204">
        <f>-(H100/H96)*(E94-$E$68)+E96</f>
        <v>9.9126049776643246</v>
      </c>
    </row>
    <row r="97" spans="1:17" ht="22.5" hidden="1" customHeight="1" outlineLevel="1" x14ac:dyDescent="0.25">
      <c r="A97" s="282"/>
      <c r="B97" s="11" t="s">
        <v>5</v>
      </c>
      <c r="C97" s="6">
        <v>940.125</v>
      </c>
      <c r="D97" s="6">
        <v>940.35199999999998</v>
      </c>
      <c r="E97" s="8">
        <v>940.54300000000001</v>
      </c>
      <c r="F97" s="288"/>
      <c r="G97" s="286"/>
      <c r="H97" s="285"/>
      <c r="I97" s="132"/>
      <c r="J97" s="134"/>
      <c r="K97" s="288"/>
      <c r="L97" s="124"/>
      <c r="M97" s="177"/>
      <c r="N97" s="198"/>
      <c r="O97" s="177"/>
      <c r="P97" s="202"/>
      <c r="Q97" s="204"/>
    </row>
    <row r="98" spans="1:17" ht="22.5" hidden="1" customHeight="1" outlineLevel="1" x14ac:dyDescent="0.25">
      <c r="A98" s="282"/>
      <c r="B98" s="11" t="s">
        <v>33</v>
      </c>
      <c r="C98" s="6">
        <v>2.0840000000000001</v>
      </c>
      <c r="D98" s="6">
        <v>2.0840000000000001</v>
      </c>
      <c r="E98" s="8">
        <v>2.0840000000000001</v>
      </c>
      <c r="F98" s="288"/>
      <c r="G98" s="286" t="s">
        <v>21</v>
      </c>
      <c r="H98" s="285">
        <f>D96-C96</f>
        <v>0.14400000000000013</v>
      </c>
      <c r="I98" s="132" t="s">
        <v>25</v>
      </c>
      <c r="J98" s="254">
        <f>J94/H94</f>
        <v>2.227674190383569E-2</v>
      </c>
      <c r="K98" s="288"/>
      <c r="L98" s="124" t="s">
        <v>32</v>
      </c>
      <c r="M98" s="178">
        <f>(M94-$C$71)/M96</f>
        <v>1.0642412280116727E-2</v>
      </c>
      <c r="N98" s="198" t="s">
        <v>32</v>
      </c>
      <c r="O98" s="178">
        <f>(O94-$D$71)/O96</f>
        <v>9.2544949295493787E-3</v>
      </c>
      <c r="P98" s="202" t="s">
        <v>32</v>
      </c>
      <c r="Q98" s="205">
        <f>(Q94-$E$71)/Q96</f>
        <v>-0.13025952658884907</v>
      </c>
    </row>
    <row r="99" spans="1:17" ht="22.5" hidden="1" customHeight="1" outlineLevel="1" x14ac:dyDescent="0.25">
      <c r="A99" s="282"/>
      <c r="B99" s="11" t="s">
        <v>6</v>
      </c>
      <c r="C99" s="6">
        <v>17</v>
      </c>
      <c r="D99" s="6">
        <v>17</v>
      </c>
      <c r="E99" s="8">
        <v>17</v>
      </c>
      <c r="F99" s="288"/>
      <c r="G99" s="286"/>
      <c r="H99" s="285"/>
      <c r="I99" s="132"/>
      <c r="J99" s="254"/>
      <c r="K99" s="288"/>
      <c r="L99" s="124"/>
      <c r="M99" s="178"/>
      <c r="N99" s="198"/>
      <c r="O99" s="178"/>
      <c r="P99" s="202"/>
      <c r="Q99" s="205"/>
    </row>
    <row r="100" spans="1:17" ht="22.5" hidden="1" customHeight="1" outlineLevel="1" x14ac:dyDescent="0.25">
      <c r="A100" s="282"/>
      <c r="B100" s="25" t="s">
        <v>7</v>
      </c>
      <c r="C100" s="26">
        <v>6.375</v>
      </c>
      <c r="D100" s="26">
        <v>6</v>
      </c>
      <c r="E100" s="27">
        <v>6.375</v>
      </c>
      <c r="F100" s="288"/>
      <c r="G100" s="88" t="s">
        <v>22</v>
      </c>
      <c r="H100" s="90">
        <f>E96-D96</f>
        <v>4.0000000000000924E-2</v>
      </c>
      <c r="I100" s="92" t="s">
        <v>26</v>
      </c>
      <c r="J100" s="94">
        <f>J96/H96</f>
        <v>1.2188895979576486E-2</v>
      </c>
      <c r="K100" s="288"/>
      <c r="L100" s="179"/>
      <c r="M100" s="157"/>
      <c r="N100" s="156"/>
      <c r="O100" s="157"/>
      <c r="P100" s="206"/>
      <c r="Q100" s="207"/>
    </row>
    <row r="101" spans="1:17" ht="22.5" hidden="1" customHeight="1" outlineLevel="1" thickBot="1" x14ac:dyDescent="0.3">
      <c r="A101" s="282"/>
      <c r="B101" s="25" t="s">
        <v>34</v>
      </c>
      <c r="C101" s="26">
        <v>10</v>
      </c>
      <c r="D101" s="26">
        <v>10</v>
      </c>
      <c r="E101" s="27">
        <v>10</v>
      </c>
      <c r="F101" s="288"/>
      <c r="G101" s="89"/>
      <c r="H101" s="91"/>
      <c r="I101" s="93"/>
      <c r="J101" s="95"/>
      <c r="K101" s="288"/>
      <c r="L101" s="179"/>
      <c r="M101" s="157"/>
      <c r="N101" s="156"/>
      <c r="O101" s="157"/>
      <c r="P101" s="206"/>
      <c r="Q101" s="207"/>
    </row>
    <row r="102" spans="1:17" ht="22.5" hidden="1" customHeight="1" outlineLevel="1" x14ac:dyDescent="0.25">
      <c r="A102" s="282"/>
      <c r="B102" s="33" t="s">
        <v>35</v>
      </c>
      <c r="C102" s="39"/>
      <c r="D102" s="39"/>
      <c r="E102" s="40"/>
      <c r="F102" s="288"/>
      <c r="G102" s="79"/>
      <c r="H102" s="80"/>
      <c r="I102" s="80"/>
      <c r="J102" s="81"/>
      <c r="K102" s="288"/>
      <c r="L102" s="179"/>
      <c r="M102" s="157"/>
      <c r="N102" s="156"/>
      <c r="O102" s="157"/>
      <c r="P102" s="206"/>
      <c r="Q102" s="207"/>
    </row>
    <row r="103" spans="1:17" ht="22.5" hidden="1" customHeight="1" outlineLevel="1" x14ac:dyDescent="0.25">
      <c r="A103" s="282"/>
      <c r="B103" s="36" t="s">
        <v>36</v>
      </c>
      <c r="C103" s="39">
        <f>-1*(C102*C101-C95)</f>
        <v>942.27403647146673</v>
      </c>
      <c r="D103" s="39">
        <f>-1*(D102*D101-D95)</f>
        <v>942.43974473995002</v>
      </c>
      <c r="E103" s="39">
        <f>-1*(E102*E101-E95)</f>
        <v>942.71327589846669</v>
      </c>
      <c r="F103" s="288"/>
      <c r="G103" s="82"/>
      <c r="H103" s="83"/>
      <c r="I103" s="83"/>
      <c r="J103" s="84"/>
      <c r="K103" s="288"/>
      <c r="L103" s="179"/>
      <c r="M103" s="157"/>
      <c r="N103" s="156"/>
      <c r="O103" s="157"/>
      <c r="P103" s="206"/>
      <c r="Q103" s="207"/>
    </row>
    <row r="104" spans="1:17" ht="22.5" hidden="1" customHeight="1" outlineLevel="1" x14ac:dyDescent="0.25">
      <c r="A104" s="282"/>
      <c r="B104" s="37" t="s">
        <v>38</v>
      </c>
      <c r="C104" s="38">
        <f>-(C95-C105)/C101</f>
        <v>-2.7453138133409992E-3</v>
      </c>
      <c r="D104" s="38">
        <f>-(D95-D105)/D101</f>
        <v>2.588593383279658E-4</v>
      </c>
      <c r="E104" s="38">
        <f>-(E95-E105)/E101</f>
        <v>-4.8692565133364955E-3</v>
      </c>
      <c r="F104" s="288"/>
      <c r="G104" s="82"/>
      <c r="H104" s="83"/>
      <c r="I104" s="83"/>
      <c r="J104" s="84"/>
      <c r="K104" s="288"/>
      <c r="L104" s="179"/>
      <c r="M104" s="157"/>
      <c r="N104" s="156"/>
      <c r="O104" s="157"/>
      <c r="P104" s="206"/>
      <c r="Q104" s="207"/>
    </row>
    <row r="105" spans="1:17" ht="22.5" hidden="1" customHeight="1" outlineLevel="1" x14ac:dyDescent="0.25">
      <c r="A105" s="282"/>
      <c r="B105" s="43" t="s">
        <v>37</v>
      </c>
      <c r="C105" s="45">
        <f>SUM(C97,C98/12,C99/12,C100/12)</f>
        <v>942.24658333333332</v>
      </c>
      <c r="D105" s="45">
        <f>SUM(D97,D98/12,D99/12,D100/12)</f>
        <v>942.44233333333329</v>
      </c>
      <c r="E105" s="45">
        <f>SUM(E97,E98/12,E99/12,E100/12)</f>
        <v>942.66458333333333</v>
      </c>
      <c r="F105" s="288"/>
      <c r="G105" s="82"/>
      <c r="H105" s="83"/>
      <c r="I105" s="83"/>
      <c r="J105" s="84"/>
      <c r="K105" s="288"/>
      <c r="L105" s="179"/>
      <c r="M105" s="157"/>
      <c r="N105" s="156"/>
      <c r="O105" s="157"/>
      <c r="P105" s="206"/>
      <c r="Q105" s="207"/>
    </row>
    <row r="106" spans="1:17" ht="22.5" hidden="1" customHeight="1" outlineLevel="1" thickBot="1" x14ac:dyDescent="0.3">
      <c r="A106" s="283"/>
      <c r="B106" s="55" t="s">
        <v>39</v>
      </c>
      <c r="C106" s="59">
        <f>(C103-C105)*12</f>
        <v>0.32943765760091992</v>
      </c>
      <c r="D106" s="59">
        <f t="shared" ref="D106" si="13">(D103-D105)*12</f>
        <v>-3.1063120599355898E-2</v>
      </c>
      <c r="E106" s="59">
        <f t="shared" ref="E106" si="14">(E103-E105)*12</f>
        <v>0.58431078160037941</v>
      </c>
      <c r="F106" s="289"/>
      <c r="G106" s="112"/>
      <c r="H106" s="113"/>
      <c r="I106" s="113"/>
      <c r="J106" s="114"/>
      <c r="K106" s="288"/>
      <c r="L106" s="180"/>
      <c r="M106" s="159"/>
      <c r="N106" s="158"/>
      <c r="O106" s="159"/>
      <c r="P106" s="208"/>
      <c r="Q106" s="209"/>
    </row>
    <row r="107" spans="1:17" ht="22.5" hidden="1" customHeight="1" outlineLevel="1" thickTop="1" x14ac:dyDescent="0.25">
      <c r="A107" s="279" t="s">
        <v>11</v>
      </c>
      <c r="B107" s="47" t="s">
        <v>2</v>
      </c>
      <c r="C107" s="48">
        <v>59283.82</v>
      </c>
      <c r="D107" s="49">
        <v>59296.1</v>
      </c>
      <c r="E107" s="50">
        <v>59309.55</v>
      </c>
      <c r="F107" s="288"/>
      <c r="G107" s="310" t="s">
        <v>19</v>
      </c>
      <c r="H107" s="311">
        <f>D107-C107</f>
        <v>12.279999999998836</v>
      </c>
      <c r="I107" s="136" t="s">
        <v>24</v>
      </c>
      <c r="J107" s="77">
        <f>D110-C110</f>
        <v>0.29099999999993997</v>
      </c>
      <c r="K107" s="288"/>
      <c r="L107" s="150" t="s">
        <v>30</v>
      </c>
      <c r="M107" s="152">
        <f>-(C107-$C$68)*J111+C110</f>
        <v>940.1708949511401</v>
      </c>
      <c r="N107" s="195" t="s">
        <v>30</v>
      </c>
      <c r="O107" s="152">
        <f>-(D107-$D$68)*J111+D110</f>
        <v>940.4239796416939</v>
      </c>
      <c r="P107" s="210" t="s">
        <v>30</v>
      </c>
      <c r="Q107" s="212">
        <f>-(E107-$E$68)*J113+E110</f>
        <v>940.61476579925647</v>
      </c>
    </row>
    <row r="108" spans="1:17" ht="22.5" hidden="1" customHeight="1" outlineLevel="1" x14ac:dyDescent="0.25">
      <c r="A108" s="280"/>
      <c r="B108" s="10" t="s">
        <v>3</v>
      </c>
      <c r="C108" s="16">
        <f>(($U$9-$U$8)/(2*$U$10)) *( (C107-$U$12)^2)+$U$8*(C107-$U$12)+$U$11</f>
        <v>942.28511308246664</v>
      </c>
      <c r="D108" s="16">
        <f>(($U$9-$U$8)/(2*$U$10)) *( (D107-$U$12)^2)+$U$8*(D107-$U$12)+$U$11</f>
        <v>942.48678719500003</v>
      </c>
      <c r="E108" s="21">
        <f>(($U$9-$U$8)/(2*$U$10)) *( (E107-$U$12)^2)+$U$8*(E107-$U$12)+$U$11</f>
        <v>942.72365301541674</v>
      </c>
      <c r="F108" s="288"/>
      <c r="G108" s="264"/>
      <c r="H108" s="266"/>
      <c r="I108" s="129"/>
      <c r="J108" s="78"/>
      <c r="K108" s="288"/>
      <c r="L108" s="151"/>
      <c r="M108" s="153"/>
      <c r="N108" s="196"/>
      <c r="O108" s="153"/>
      <c r="P108" s="211"/>
      <c r="Q108" s="213"/>
    </row>
    <row r="109" spans="1:17" ht="22.5" hidden="1" customHeight="1" outlineLevel="1" x14ac:dyDescent="0.25">
      <c r="A109" s="280"/>
      <c r="B109" s="10" t="s">
        <v>4</v>
      </c>
      <c r="C109" s="5">
        <v>14.016</v>
      </c>
      <c r="D109" s="5">
        <v>14.029</v>
      </c>
      <c r="E109" s="7">
        <v>13.659000000000001</v>
      </c>
      <c r="F109" s="288"/>
      <c r="G109" s="264" t="s">
        <v>20</v>
      </c>
      <c r="H109" s="266">
        <f>E107-D107</f>
        <v>13.450000000004366</v>
      </c>
      <c r="I109" s="128" t="s">
        <v>23</v>
      </c>
      <c r="J109" s="78">
        <f>E110-D110</f>
        <v>0.12199999999995725</v>
      </c>
      <c r="K109" s="288"/>
      <c r="L109" s="151" t="s">
        <v>31</v>
      </c>
      <c r="M109" s="153">
        <f>-(H111/H107)*(C107-$C$68)+C109</f>
        <v>14.013850977198699</v>
      </c>
      <c r="N109" s="196" t="s">
        <v>31</v>
      </c>
      <c r="O109" s="153">
        <f>-(H111/H107)*(D107-$D$68)+D109</f>
        <v>14.025157166123781</v>
      </c>
      <c r="P109" s="211" t="s">
        <v>31</v>
      </c>
      <c r="Q109" s="213">
        <f>-(H113/H109)*(E107-$E$68)+E109</f>
        <v>13.711267657992588</v>
      </c>
    </row>
    <row r="110" spans="1:17" ht="22.5" hidden="1" customHeight="1" outlineLevel="1" x14ac:dyDescent="0.25">
      <c r="A110" s="280"/>
      <c r="B110" s="10" t="s">
        <v>5</v>
      </c>
      <c r="C110" s="5">
        <v>940.21900000000005</v>
      </c>
      <c r="D110" s="16">
        <v>940.51</v>
      </c>
      <c r="E110" s="7">
        <v>940.63199999999995</v>
      </c>
      <c r="F110" s="288"/>
      <c r="G110" s="264"/>
      <c r="H110" s="266"/>
      <c r="I110" s="129"/>
      <c r="J110" s="78"/>
      <c r="K110" s="288"/>
      <c r="L110" s="151"/>
      <c r="M110" s="153"/>
      <c r="N110" s="196"/>
      <c r="O110" s="153"/>
      <c r="P110" s="211"/>
      <c r="Q110" s="213"/>
    </row>
    <row r="111" spans="1:17" ht="22.5" hidden="1" customHeight="1" outlineLevel="1" x14ac:dyDescent="0.25">
      <c r="A111" s="280"/>
      <c r="B111" s="10" t="s">
        <v>33</v>
      </c>
      <c r="C111" s="5">
        <v>2.0840000000000001</v>
      </c>
      <c r="D111" s="5">
        <v>2.0840000000000001</v>
      </c>
      <c r="E111" s="7">
        <v>2.0840000000000001</v>
      </c>
      <c r="F111" s="288"/>
      <c r="G111" s="264" t="s">
        <v>21</v>
      </c>
      <c r="H111" s="266">
        <f>D109-C109</f>
        <v>1.2999999999999901E-2</v>
      </c>
      <c r="I111" s="129" t="s">
        <v>25</v>
      </c>
      <c r="J111" s="130">
        <f>J107/H107</f>
        <v>2.3697068403906153E-2</v>
      </c>
      <c r="K111" s="288"/>
      <c r="L111" s="151" t="s">
        <v>32</v>
      </c>
      <c r="M111" s="166">
        <f>(M107-$C$71)/M109</f>
        <v>1.2765581097673213E-2</v>
      </c>
      <c r="N111" s="196" t="s">
        <v>32</v>
      </c>
      <c r="O111" s="166">
        <f>(O107-$D$71)/O109</f>
        <v>1.2975230119594972E-2</v>
      </c>
      <c r="P111" s="211" t="s">
        <v>32</v>
      </c>
      <c r="Q111" s="214">
        <f>(Q107-$E$71)/Q109</f>
        <v>-8.7755139113057753E-2</v>
      </c>
    </row>
    <row r="112" spans="1:17" ht="22.5" hidden="1" customHeight="1" outlineLevel="1" x14ac:dyDescent="0.25">
      <c r="A112" s="280"/>
      <c r="B112" s="10" t="s">
        <v>6</v>
      </c>
      <c r="C112" s="5">
        <v>17</v>
      </c>
      <c r="D112" s="5">
        <v>17</v>
      </c>
      <c r="E112" s="7">
        <v>17</v>
      </c>
      <c r="F112" s="288"/>
      <c r="G112" s="264"/>
      <c r="H112" s="266"/>
      <c r="I112" s="129"/>
      <c r="J112" s="130"/>
      <c r="K112" s="288"/>
      <c r="L112" s="151"/>
      <c r="M112" s="166"/>
      <c r="N112" s="196"/>
      <c r="O112" s="166"/>
      <c r="P112" s="211"/>
      <c r="Q112" s="214"/>
    </row>
    <row r="113" spans="1:22" ht="22.5" hidden="1" customHeight="1" outlineLevel="1" x14ac:dyDescent="0.25">
      <c r="A113" s="280"/>
      <c r="B113" s="22" t="s">
        <v>7</v>
      </c>
      <c r="C113" s="23">
        <v>6.375</v>
      </c>
      <c r="D113" s="23">
        <v>6</v>
      </c>
      <c r="E113" s="24">
        <v>6.375</v>
      </c>
      <c r="F113" s="288"/>
      <c r="G113" s="96" t="s">
        <v>22</v>
      </c>
      <c r="H113" s="98">
        <f>E109-D109</f>
        <v>-0.36999999999999922</v>
      </c>
      <c r="I113" s="100" t="s">
        <v>26</v>
      </c>
      <c r="J113" s="102">
        <f>J109/H109</f>
        <v>9.0706319702541002E-3</v>
      </c>
      <c r="K113" s="288"/>
      <c r="L113" s="183"/>
      <c r="M113" s="168"/>
      <c r="N113" s="167"/>
      <c r="O113" s="168"/>
      <c r="P113" s="215"/>
      <c r="Q113" s="216"/>
    </row>
    <row r="114" spans="1:22" ht="22.5" hidden="1" customHeight="1" outlineLevel="1" thickBot="1" x14ac:dyDescent="0.3">
      <c r="A114" s="280"/>
      <c r="B114" s="22" t="s">
        <v>34</v>
      </c>
      <c r="C114" s="23">
        <v>14</v>
      </c>
      <c r="D114" s="23">
        <v>14</v>
      </c>
      <c r="E114" s="24">
        <v>14</v>
      </c>
      <c r="F114" s="288"/>
      <c r="G114" s="97"/>
      <c r="H114" s="99"/>
      <c r="I114" s="101"/>
      <c r="J114" s="103"/>
      <c r="K114" s="288"/>
      <c r="L114" s="183"/>
      <c r="M114" s="168"/>
      <c r="N114" s="167"/>
      <c r="O114" s="168"/>
      <c r="P114" s="215"/>
      <c r="Q114" s="216"/>
    </row>
    <row r="115" spans="1:22" ht="22.5" hidden="1" customHeight="1" outlineLevel="1" x14ac:dyDescent="0.25">
      <c r="A115" s="280"/>
      <c r="B115" s="33" t="s">
        <v>35</v>
      </c>
      <c r="C115" s="34"/>
      <c r="D115" s="34"/>
      <c r="E115" s="35"/>
      <c r="F115" s="288"/>
      <c r="G115" s="115"/>
      <c r="H115" s="116"/>
      <c r="I115" s="116"/>
      <c r="J115" s="117"/>
      <c r="K115" s="288"/>
      <c r="L115" s="183"/>
      <c r="M115" s="168"/>
      <c r="N115" s="167"/>
      <c r="O115" s="168"/>
      <c r="P115" s="215"/>
      <c r="Q115" s="216"/>
    </row>
    <row r="116" spans="1:22" ht="22.5" hidden="1" customHeight="1" outlineLevel="1" x14ac:dyDescent="0.25">
      <c r="A116" s="280"/>
      <c r="B116" s="36" t="s">
        <v>36</v>
      </c>
      <c r="C116" s="34">
        <f>-1*(C115*C114-C108)</f>
        <v>942.28511308246664</v>
      </c>
      <c r="D116" s="34">
        <f>-1*(D115*D114-D108)</f>
        <v>942.48678719500003</v>
      </c>
      <c r="E116" s="34">
        <f>-1*(E115*E114-E108)</f>
        <v>942.72365301541674</v>
      </c>
      <c r="F116" s="288"/>
      <c r="G116" s="118"/>
      <c r="H116" s="119"/>
      <c r="I116" s="119"/>
      <c r="J116" s="120"/>
      <c r="K116" s="288"/>
      <c r="L116" s="183"/>
      <c r="M116" s="168"/>
      <c r="N116" s="167"/>
      <c r="O116" s="168"/>
      <c r="P116" s="215"/>
      <c r="Q116" s="216"/>
    </row>
    <row r="117" spans="1:22" ht="22.5" hidden="1" customHeight="1" outlineLevel="1" x14ac:dyDescent="0.25">
      <c r="A117" s="280"/>
      <c r="B117" s="37" t="s">
        <v>38</v>
      </c>
      <c r="C117" s="38">
        <f>-(C108-C118)/C114</f>
        <v>3.962160776195235E-3</v>
      </c>
      <c r="D117" s="38">
        <f>-(D108-D118)/D114</f>
        <v>8.1104384523769113E-3</v>
      </c>
      <c r="E117" s="38">
        <f>-(E108-E118)/E114</f>
        <v>2.1378798511802544E-3</v>
      </c>
      <c r="F117" s="288"/>
      <c r="G117" s="118"/>
      <c r="H117" s="119"/>
      <c r="I117" s="119"/>
      <c r="J117" s="120"/>
      <c r="K117" s="288"/>
      <c r="L117" s="183"/>
      <c r="M117" s="168"/>
      <c r="N117" s="167"/>
      <c r="O117" s="168"/>
      <c r="P117" s="215"/>
      <c r="Q117" s="216"/>
    </row>
    <row r="118" spans="1:22" ht="22.5" hidden="1" customHeight="1" outlineLevel="1" x14ac:dyDescent="0.25">
      <c r="A118" s="280"/>
      <c r="B118" s="43" t="s">
        <v>37</v>
      </c>
      <c r="C118" s="45">
        <f>SUM(C110,C111/12,C112/12,C113/12)</f>
        <v>942.34058333333337</v>
      </c>
      <c r="D118" s="45">
        <f>SUM(D110,D111/12,D112/12,D113/12)</f>
        <v>942.60033333333331</v>
      </c>
      <c r="E118" s="45">
        <f>SUM(E110,E111/12,E112/12,E113/12)</f>
        <v>942.75358333333327</v>
      </c>
      <c r="F118" s="288"/>
      <c r="G118" s="118"/>
      <c r="H118" s="119"/>
      <c r="I118" s="119"/>
      <c r="J118" s="120"/>
      <c r="K118" s="288"/>
      <c r="L118" s="183"/>
      <c r="M118" s="168"/>
      <c r="N118" s="167"/>
      <c r="O118" s="168"/>
      <c r="P118" s="215"/>
      <c r="Q118" s="216"/>
    </row>
    <row r="119" spans="1:22" ht="22.5" hidden="1" customHeight="1" outlineLevel="1" thickBot="1" x14ac:dyDescent="0.3">
      <c r="A119" s="281"/>
      <c r="B119" s="55" t="s">
        <v>39</v>
      </c>
      <c r="C119" s="59">
        <f>(C116-C118)*12</f>
        <v>-0.66564301040079954</v>
      </c>
      <c r="D119" s="59">
        <f t="shared" ref="D119" si="15">(D116-D118)*12</f>
        <v>-1.3625536599993211</v>
      </c>
      <c r="E119" s="59">
        <f t="shared" ref="E119" si="16">(E116-E118)*12</f>
        <v>-0.35916381499828276</v>
      </c>
      <c r="F119" s="289"/>
      <c r="G119" s="121"/>
      <c r="H119" s="122"/>
      <c r="I119" s="122"/>
      <c r="J119" s="123"/>
      <c r="K119" s="288"/>
      <c r="L119" s="184"/>
      <c r="M119" s="170"/>
      <c r="N119" s="169"/>
      <c r="O119" s="170"/>
      <c r="P119" s="217"/>
      <c r="Q119" s="218"/>
    </row>
    <row r="120" spans="1:22" ht="22.5" customHeight="1" collapsed="1" thickTop="1" x14ac:dyDescent="0.25">
      <c r="A120" s="297" t="s">
        <v>12</v>
      </c>
      <c r="B120" s="12" t="s">
        <v>2</v>
      </c>
      <c r="C120" s="13">
        <v>59284.45</v>
      </c>
      <c r="D120" s="13">
        <v>59297.07</v>
      </c>
      <c r="E120" s="15">
        <v>59310.16</v>
      </c>
      <c r="F120" s="288"/>
      <c r="G120" s="275" t="s">
        <v>19</v>
      </c>
      <c r="H120" s="276">
        <f>D120-C120</f>
        <v>12.620000000002619</v>
      </c>
      <c r="I120" s="249" t="s">
        <v>24</v>
      </c>
      <c r="J120" s="250">
        <f>D123-C123</f>
        <v>0.29100000000005366</v>
      </c>
      <c r="K120" s="288"/>
      <c r="L120" s="185" t="s">
        <v>30</v>
      </c>
      <c r="M120" s="187">
        <f>-(C120-$C$68)*J124+C123</f>
        <v>940.24666402535661</v>
      </c>
      <c r="N120" s="188" t="s">
        <v>30</v>
      </c>
      <c r="O120" s="187">
        <f>-(D120-$D$68)*J124+D123</f>
        <v>940.4929302694137</v>
      </c>
      <c r="P120" s="219" t="s">
        <v>30</v>
      </c>
      <c r="Q120" s="220">
        <f>-(E120-$E$68)*J126+E123</f>
        <v>940.7032643239113</v>
      </c>
    </row>
    <row r="121" spans="1:22" ht="22.5" customHeight="1" x14ac:dyDescent="0.25">
      <c r="A121" s="282"/>
      <c r="B121" s="11" t="s">
        <v>3</v>
      </c>
      <c r="C121" s="20">
        <f>(($U$9-$U$8)/(2*$U$10)) *( (C120-$U$12)^2)+$U$8*(C120-$U$12)+$U$11</f>
        <v>942.2951207154166</v>
      </c>
      <c r="D121" s="20">
        <f>(($U$9-$U$8)/(2*$U$10)) *( (D120-$U$12)^2)+$U$8*(D120-$U$12)+$U$11</f>
        <v>942.50331083621666</v>
      </c>
      <c r="E121" s="17">
        <f>(($U$9-$U$8)/(2*$U$10)) *( (E120-$U$12)^2)+$U$8*(E120-$U$12)+$U$11</f>
        <v>942.73479158186672</v>
      </c>
      <c r="F121" s="288"/>
      <c r="G121" s="124"/>
      <c r="H121" s="125"/>
      <c r="I121" s="198"/>
      <c r="J121" s="251"/>
      <c r="K121" s="288"/>
      <c r="L121" s="186"/>
      <c r="M121" s="148"/>
      <c r="N121" s="147"/>
      <c r="O121" s="148"/>
      <c r="P121" s="199"/>
      <c r="Q121" s="200"/>
      <c r="U121">
        <f>(U122^2+U123^2)^0.5</f>
        <v>35.395306539144428</v>
      </c>
      <c r="V121">
        <f>940.599-939.932</f>
        <v>0.66700000000003001</v>
      </c>
    </row>
    <row r="122" spans="1:22" ht="22.5" customHeight="1" x14ac:dyDescent="0.25">
      <c r="A122" s="282"/>
      <c r="B122" s="11" t="s">
        <v>4</v>
      </c>
      <c r="C122" s="6">
        <v>17.760999999999999</v>
      </c>
      <c r="D122" s="6">
        <v>17.606999999999999</v>
      </c>
      <c r="E122" s="8">
        <v>17.777999999999999</v>
      </c>
      <c r="F122" s="288"/>
      <c r="G122" s="124" t="s">
        <v>20</v>
      </c>
      <c r="H122" s="125">
        <f>E120-D120</f>
        <v>13.090000000003783</v>
      </c>
      <c r="I122" s="252" t="s">
        <v>23</v>
      </c>
      <c r="J122" s="251">
        <f>E123-D123</f>
        <v>0.12899999999990541</v>
      </c>
      <c r="K122" s="288"/>
      <c r="L122" s="186" t="s">
        <v>31</v>
      </c>
      <c r="M122" s="148">
        <f>-(H124/H120)*(C120-$C$68)+C122</f>
        <v>17.793459587955571</v>
      </c>
      <c r="N122" s="147" t="s">
        <v>31</v>
      </c>
      <c r="O122" s="148">
        <f>-(H124/H120)*(D120-$D$68)+D122</f>
        <v>17.663133122028498</v>
      </c>
      <c r="P122" s="199" t="s">
        <v>31</v>
      </c>
      <c r="Q122" s="200">
        <f>-(H126/H122)*(E120-$E$68)+E122</f>
        <v>17.745210847975535</v>
      </c>
      <c r="U122">
        <v>6.65</v>
      </c>
      <c r="V122">
        <f>V121/U121</f>
        <v>1.8844306356335137E-2</v>
      </c>
    </row>
    <row r="123" spans="1:22" ht="22.5" customHeight="1" x14ac:dyDescent="0.25">
      <c r="A123" s="282"/>
      <c r="B123" s="11" t="s">
        <v>5</v>
      </c>
      <c r="C123" s="6">
        <v>940.30799999999999</v>
      </c>
      <c r="D123" s="6">
        <v>940.59900000000005</v>
      </c>
      <c r="E123" s="8">
        <v>940.72799999999995</v>
      </c>
      <c r="F123" s="288"/>
      <c r="G123" s="124"/>
      <c r="H123" s="125"/>
      <c r="I123" s="198"/>
      <c r="J123" s="251"/>
      <c r="K123" s="288"/>
      <c r="L123" s="186"/>
      <c r="M123" s="148"/>
      <c r="N123" s="147"/>
      <c r="O123" s="148"/>
      <c r="P123" s="199"/>
      <c r="Q123" s="200"/>
      <c r="U123">
        <f>17.607+17.158</f>
        <v>34.765000000000001</v>
      </c>
    </row>
    <row r="124" spans="1:22" ht="22.5" customHeight="1" x14ac:dyDescent="0.25">
      <c r="A124" s="282"/>
      <c r="B124" s="11" t="s">
        <v>33</v>
      </c>
      <c r="C124" s="6">
        <v>2.0840000000000001</v>
      </c>
      <c r="D124" s="6">
        <v>2.0840000000000001</v>
      </c>
      <c r="E124" s="8">
        <v>2.0840000000000001</v>
      </c>
      <c r="F124" s="288"/>
      <c r="G124" s="124" t="s">
        <v>21</v>
      </c>
      <c r="H124" s="125">
        <f>D122-C122</f>
        <v>-0.15399999999999991</v>
      </c>
      <c r="I124" s="198" t="s">
        <v>25</v>
      </c>
      <c r="J124" s="253">
        <f>J120/H120</f>
        <v>2.3058637083993128E-2</v>
      </c>
      <c r="K124" s="288"/>
      <c r="L124" s="137" t="s">
        <v>32</v>
      </c>
      <c r="M124" s="138">
        <f>(M120-$C$71)/(M122-C70)</f>
        <v>1.5884276767362857E-2</v>
      </c>
      <c r="N124" s="149" t="s">
        <v>32</v>
      </c>
      <c r="O124" s="138">
        <f>(O120-$D$71)/(O122-D70)</f>
        <v>1.5980648454808569E-2</v>
      </c>
      <c r="P124" s="189" t="s">
        <v>32</v>
      </c>
      <c r="Q124" s="190">
        <f>(Q120-$E$71)/(Q122-E70)</f>
        <v>-7.0316082134934663E-2</v>
      </c>
    </row>
    <row r="125" spans="1:22" ht="22.5" customHeight="1" x14ac:dyDescent="0.25">
      <c r="A125" s="282"/>
      <c r="B125" s="11" t="s">
        <v>6</v>
      </c>
      <c r="C125" s="6">
        <v>17</v>
      </c>
      <c r="D125" s="6">
        <v>17</v>
      </c>
      <c r="E125" s="8">
        <v>17</v>
      </c>
      <c r="F125" s="288"/>
      <c r="G125" s="124"/>
      <c r="H125" s="125"/>
      <c r="I125" s="198"/>
      <c r="J125" s="253"/>
      <c r="K125" s="288"/>
      <c r="L125" s="137"/>
      <c r="M125" s="138"/>
      <c r="N125" s="149"/>
      <c r="O125" s="138"/>
      <c r="P125" s="189"/>
      <c r="Q125" s="190"/>
    </row>
    <row r="126" spans="1:22" ht="22.5" customHeight="1" x14ac:dyDescent="0.25">
      <c r="A126" s="282"/>
      <c r="B126" s="25" t="s">
        <v>7</v>
      </c>
      <c r="C126" s="26">
        <v>6.375</v>
      </c>
      <c r="D126" s="26">
        <v>6</v>
      </c>
      <c r="E126" s="27">
        <v>6.375</v>
      </c>
      <c r="F126" s="288"/>
      <c r="G126" s="104" t="s">
        <v>22</v>
      </c>
      <c r="H126" s="106">
        <f>E122-D122</f>
        <v>0.17099999999999937</v>
      </c>
      <c r="I126" s="108" t="s">
        <v>26</v>
      </c>
      <c r="J126" s="110">
        <f>J122/H122</f>
        <v>9.8548510313115449E-3</v>
      </c>
      <c r="K126" s="288"/>
      <c r="L126" s="181"/>
      <c r="M126" s="172"/>
      <c r="N126" s="171"/>
      <c r="O126" s="172"/>
      <c r="P126" s="191"/>
      <c r="Q126" s="192"/>
    </row>
    <row r="127" spans="1:22" ht="22.5" customHeight="1" thickBot="1" x14ac:dyDescent="0.3">
      <c r="A127" s="282"/>
      <c r="B127" s="25" t="s">
        <v>34</v>
      </c>
      <c r="C127" s="26">
        <v>18</v>
      </c>
      <c r="D127" s="26">
        <v>18</v>
      </c>
      <c r="E127" s="27">
        <v>18</v>
      </c>
      <c r="F127" s="288"/>
      <c r="G127" s="105"/>
      <c r="H127" s="107"/>
      <c r="I127" s="109"/>
      <c r="J127" s="111"/>
      <c r="K127" s="288"/>
      <c r="L127" s="181"/>
      <c r="M127" s="172"/>
      <c r="N127" s="171"/>
      <c r="O127" s="172"/>
      <c r="P127" s="191"/>
      <c r="Q127" s="192"/>
    </row>
    <row r="128" spans="1:22" ht="22.5" customHeight="1" x14ac:dyDescent="0.25">
      <c r="A128" s="282"/>
      <c r="B128" s="33" t="s">
        <v>35</v>
      </c>
      <c r="C128" s="39">
        <v>1.6E-2</v>
      </c>
      <c r="D128" s="39">
        <v>1.6E-2</v>
      </c>
      <c r="E128" s="39">
        <v>2.1999999999999999E-2</v>
      </c>
      <c r="F128" s="288"/>
      <c r="G128" s="79"/>
      <c r="H128" s="80"/>
      <c r="I128" s="80"/>
      <c r="J128" s="81"/>
      <c r="K128" s="288"/>
      <c r="L128" s="181"/>
      <c r="M128" s="172"/>
      <c r="N128" s="171"/>
      <c r="O128" s="172"/>
      <c r="P128" s="191"/>
      <c r="Q128" s="192"/>
    </row>
    <row r="129" spans="1:17" ht="22.5" customHeight="1" x14ac:dyDescent="0.25">
      <c r="A129" s="282"/>
      <c r="B129" s="36" t="s">
        <v>36</v>
      </c>
      <c r="C129" s="75">
        <f>C121+(C128*C127)</f>
        <v>942.58312071541661</v>
      </c>
      <c r="D129" s="75">
        <f>D121+(D128*D127)</f>
        <v>942.79131083621667</v>
      </c>
      <c r="E129" s="75">
        <f>E121+(E128*E127)</f>
        <v>943.13079158186667</v>
      </c>
      <c r="F129" s="288"/>
      <c r="G129" s="82"/>
      <c r="H129" s="83"/>
      <c r="I129" s="83"/>
      <c r="J129" s="84"/>
      <c r="K129" s="288"/>
      <c r="L129" s="181"/>
      <c r="M129" s="172"/>
      <c r="N129" s="171"/>
      <c r="O129" s="172"/>
      <c r="P129" s="191"/>
      <c r="Q129" s="192"/>
    </row>
    <row r="130" spans="1:17" ht="22.5" customHeight="1" x14ac:dyDescent="0.25">
      <c r="A130" s="282"/>
      <c r="B130" s="37" t="s">
        <v>38</v>
      </c>
      <c r="C130" s="38">
        <f>-(C121-C131)/C127</f>
        <v>7.4701454398172652E-3</v>
      </c>
      <c r="D130" s="38">
        <f>-(D121-D131)/D127</f>
        <v>1.0334583173150551E-2</v>
      </c>
      <c r="E130" s="38">
        <f>-(E121-E131)/E127</f>
        <v>6.3773195259197264E-3</v>
      </c>
      <c r="F130" s="288"/>
      <c r="G130" s="82"/>
      <c r="H130" s="83"/>
      <c r="I130" s="83"/>
      <c r="J130" s="84"/>
      <c r="K130" s="288"/>
      <c r="L130" s="181"/>
      <c r="M130" s="172"/>
      <c r="N130" s="171"/>
      <c r="O130" s="172"/>
      <c r="P130" s="191"/>
      <c r="Q130" s="192"/>
    </row>
    <row r="131" spans="1:17" ht="22.5" customHeight="1" x14ac:dyDescent="0.25">
      <c r="A131" s="282"/>
      <c r="B131" s="44" t="s">
        <v>37</v>
      </c>
      <c r="C131" s="45">
        <f>SUM(C123,C124/12,C125/12,C126/12)</f>
        <v>942.42958333333331</v>
      </c>
      <c r="D131" s="45">
        <f>SUM(D123,D124/12,D125/12,D126/12)</f>
        <v>942.68933333333337</v>
      </c>
      <c r="E131" s="45">
        <f>SUM(E123,E124/12,E125/12,E126/12)</f>
        <v>942.84958333333327</v>
      </c>
      <c r="F131" s="288"/>
      <c r="G131" s="82"/>
      <c r="H131" s="83"/>
      <c r="I131" s="83"/>
      <c r="J131" s="84"/>
      <c r="K131" s="288"/>
      <c r="L131" s="181"/>
      <c r="M131" s="172"/>
      <c r="N131" s="171"/>
      <c r="O131" s="172"/>
      <c r="P131" s="191"/>
      <c r="Q131" s="192"/>
    </row>
    <row r="132" spans="1:17" ht="22.5" customHeight="1" thickBot="1" x14ac:dyDescent="0.3">
      <c r="A132" s="298"/>
      <c r="B132" s="56" t="s">
        <v>40</v>
      </c>
      <c r="C132" s="58">
        <f>(C129-C131)*12+C126</f>
        <v>8.2174485849996017</v>
      </c>
      <c r="D132" s="58">
        <f t="shared" ref="D132" si="17">(D129-D131)*12+D126</f>
        <v>7.2237300345996118</v>
      </c>
      <c r="E132" s="58">
        <f t="shared" ref="E132" si="18">(E129-E131)*12+E126</f>
        <v>9.7494989824008371</v>
      </c>
      <c r="F132" s="290"/>
      <c r="G132" s="85"/>
      <c r="H132" s="86"/>
      <c r="I132" s="86"/>
      <c r="J132" s="87"/>
      <c r="K132" s="333"/>
      <c r="L132" s="182"/>
      <c r="M132" s="174"/>
      <c r="N132" s="173"/>
      <c r="O132" s="174"/>
      <c r="P132" s="193"/>
      <c r="Q132" s="194"/>
    </row>
    <row r="133" spans="1:17" ht="22.5" customHeight="1" thickTop="1" x14ac:dyDescent="0.5"/>
  </sheetData>
  <mergeCells count="400">
    <mergeCell ref="K1:K132"/>
    <mergeCell ref="P68:P69"/>
    <mergeCell ref="Q68:Q69"/>
    <mergeCell ref="P70:P71"/>
    <mergeCell ref="Q70:Q71"/>
    <mergeCell ref="P72:P73"/>
    <mergeCell ref="Q72:Q73"/>
    <mergeCell ref="P74:Q80"/>
    <mergeCell ref="L61:M67"/>
    <mergeCell ref="N61:O67"/>
    <mergeCell ref="P61:Q67"/>
    <mergeCell ref="L57:L58"/>
    <mergeCell ref="M57:M58"/>
    <mergeCell ref="N57:N58"/>
    <mergeCell ref="O57:O58"/>
    <mergeCell ref="P57:P58"/>
    <mergeCell ref="Q57:Q58"/>
    <mergeCell ref="L59:L60"/>
    <mergeCell ref="M59:M60"/>
    <mergeCell ref="N59:N60"/>
    <mergeCell ref="O59:O60"/>
    <mergeCell ref="P59:P60"/>
    <mergeCell ref="Q59:Q60"/>
    <mergeCell ref="L48:M54"/>
    <mergeCell ref="P42:P43"/>
    <mergeCell ref="Q42:Q43"/>
    <mergeCell ref="N48:O54"/>
    <mergeCell ref="P48:Q54"/>
    <mergeCell ref="L55:L56"/>
    <mergeCell ref="M55:M56"/>
    <mergeCell ref="N55:N56"/>
    <mergeCell ref="O55:O56"/>
    <mergeCell ref="P55:P56"/>
    <mergeCell ref="Q55:Q56"/>
    <mergeCell ref="L44:L45"/>
    <mergeCell ref="M44:M45"/>
    <mergeCell ref="N44:N45"/>
    <mergeCell ref="O44:O45"/>
    <mergeCell ref="P44:P45"/>
    <mergeCell ref="Q44:Q45"/>
    <mergeCell ref="L46:L47"/>
    <mergeCell ref="M46:M47"/>
    <mergeCell ref="N46:N47"/>
    <mergeCell ref="O46:O47"/>
    <mergeCell ref="P46:P47"/>
    <mergeCell ref="Q46:Q47"/>
    <mergeCell ref="P31:P32"/>
    <mergeCell ref="Q31:Q32"/>
    <mergeCell ref="L33:L34"/>
    <mergeCell ref="M33:M34"/>
    <mergeCell ref="N33:N34"/>
    <mergeCell ref="O33:O34"/>
    <mergeCell ref="P33:P34"/>
    <mergeCell ref="Q33:Q34"/>
    <mergeCell ref="L35:M41"/>
    <mergeCell ref="N35:O41"/>
    <mergeCell ref="P35:Q41"/>
    <mergeCell ref="P20:P21"/>
    <mergeCell ref="Q20:Q21"/>
    <mergeCell ref="L22:M28"/>
    <mergeCell ref="N22:O28"/>
    <mergeCell ref="P22:Q28"/>
    <mergeCell ref="L29:L30"/>
    <mergeCell ref="M29:M30"/>
    <mergeCell ref="N29:N30"/>
    <mergeCell ref="O29:O30"/>
    <mergeCell ref="P29:P30"/>
    <mergeCell ref="Q29:Q30"/>
    <mergeCell ref="P9:Q15"/>
    <mergeCell ref="L16:L17"/>
    <mergeCell ref="M16:M17"/>
    <mergeCell ref="N16:N17"/>
    <mergeCell ref="O16:O17"/>
    <mergeCell ref="P16:P17"/>
    <mergeCell ref="Q16:Q17"/>
    <mergeCell ref="L18:L19"/>
    <mergeCell ref="M18:M19"/>
    <mergeCell ref="N18:N19"/>
    <mergeCell ref="O18:O19"/>
    <mergeCell ref="P18:P19"/>
    <mergeCell ref="Q18:Q19"/>
    <mergeCell ref="I3:I4"/>
    <mergeCell ref="J3:J4"/>
    <mergeCell ref="I5:I6"/>
    <mergeCell ref="J5:J6"/>
    <mergeCell ref="I7:I8"/>
    <mergeCell ref="J7:J8"/>
    <mergeCell ref="G120:G121"/>
    <mergeCell ref="H120:H121"/>
    <mergeCell ref="G122:G123"/>
    <mergeCell ref="H122:H123"/>
    <mergeCell ref="G107:G108"/>
    <mergeCell ref="H107:H108"/>
    <mergeCell ref="G109:G110"/>
    <mergeCell ref="H109:H110"/>
    <mergeCell ref="G111:G112"/>
    <mergeCell ref="H111:H112"/>
    <mergeCell ref="G96:G97"/>
    <mergeCell ref="H96:H97"/>
    <mergeCell ref="G98:G99"/>
    <mergeCell ref="H98:H99"/>
    <mergeCell ref="G85:G86"/>
    <mergeCell ref="H85:H86"/>
    <mergeCell ref="G94:G95"/>
    <mergeCell ref="H94:H95"/>
    <mergeCell ref="G87:G88"/>
    <mergeCell ref="H87:H88"/>
    <mergeCell ref="G44:G45"/>
    <mergeCell ref="H44:H45"/>
    <mergeCell ref="G29:G30"/>
    <mergeCell ref="H29:H30"/>
    <mergeCell ref="G31:G32"/>
    <mergeCell ref="H31:H32"/>
    <mergeCell ref="G33:G34"/>
    <mergeCell ref="H33:H34"/>
    <mergeCell ref="G57:G58"/>
    <mergeCell ref="H57:H58"/>
    <mergeCell ref="G46:G47"/>
    <mergeCell ref="H46:H47"/>
    <mergeCell ref="G55:G56"/>
    <mergeCell ref="H55:H56"/>
    <mergeCell ref="A120:A132"/>
    <mergeCell ref="E1:E2"/>
    <mergeCell ref="D1:D2"/>
    <mergeCell ref="C1:C2"/>
    <mergeCell ref="A1:B2"/>
    <mergeCell ref="A3:A15"/>
    <mergeCell ref="A16:A28"/>
    <mergeCell ref="A29:A41"/>
    <mergeCell ref="A42:A54"/>
    <mergeCell ref="A55:A67"/>
    <mergeCell ref="A68:A80"/>
    <mergeCell ref="I16:I17"/>
    <mergeCell ref="J16:J17"/>
    <mergeCell ref="I18:I19"/>
    <mergeCell ref="J18:J19"/>
    <mergeCell ref="I20:I21"/>
    <mergeCell ref="J20:J21"/>
    <mergeCell ref="A81:A93"/>
    <mergeCell ref="A94:A106"/>
    <mergeCell ref="A107:A119"/>
    <mergeCell ref="H16:H17"/>
    <mergeCell ref="G18:G19"/>
    <mergeCell ref="H18:H19"/>
    <mergeCell ref="G20:G21"/>
    <mergeCell ref="H20:H21"/>
    <mergeCell ref="F1:F132"/>
    <mergeCell ref="G3:G4"/>
    <mergeCell ref="G5:G6"/>
    <mergeCell ref="G7:G8"/>
    <mergeCell ref="H3:H4"/>
    <mergeCell ref="H5:H6"/>
    <mergeCell ref="H7:H8"/>
    <mergeCell ref="G16:G17"/>
    <mergeCell ref="G42:G43"/>
    <mergeCell ref="H42:H43"/>
    <mergeCell ref="I61:I62"/>
    <mergeCell ref="J61:J62"/>
    <mergeCell ref="I74:I75"/>
    <mergeCell ref="J74:J75"/>
    <mergeCell ref="G63:J67"/>
    <mergeCell ref="G76:J80"/>
    <mergeCell ref="I46:I47"/>
    <mergeCell ref="J46:J47"/>
    <mergeCell ref="I55:I56"/>
    <mergeCell ref="J55:J56"/>
    <mergeCell ref="I57:I58"/>
    <mergeCell ref="J57:J58"/>
    <mergeCell ref="I59:I60"/>
    <mergeCell ref="J59:J60"/>
    <mergeCell ref="G50:J54"/>
    <mergeCell ref="G59:G60"/>
    <mergeCell ref="H59:H60"/>
    <mergeCell ref="G61:G62"/>
    <mergeCell ref="H61:H62"/>
    <mergeCell ref="G74:G75"/>
    <mergeCell ref="H74:H75"/>
    <mergeCell ref="G68:G69"/>
    <mergeCell ref="H68:H69"/>
    <mergeCell ref="G70:G71"/>
    <mergeCell ref="I70:I71"/>
    <mergeCell ref="J70:J71"/>
    <mergeCell ref="I72:I73"/>
    <mergeCell ref="J72:J73"/>
    <mergeCell ref="G81:G82"/>
    <mergeCell ref="H81:H82"/>
    <mergeCell ref="G83:G84"/>
    <mergeCell ref="H83:H84"/>
    <mergeCell ref="H70:H71"/>
    <mergeCell ref="G72:G73"/>
    <mergeCell ref="H72:H73"/>
    <mergeCell ref="P3:P4"/>
    <mergeCell ref="P5:P6"/>
    <mergeCell ref="P7:P8"/>
    <mergeCell ref="Q3:Q4"/>
    <mergeCell ref="Q5:Q6"/>
    <mergeCell ref="Q7:Q8"/>
    <mergeCell ref="P1:Q2"/>
    <mergeCell ref="N1:O2"/>
    <mergeCell ref="N3:N4"/>
    <mergeCell ref="O3:O4"/>
    <mergeCell ref="N5:N6"/>
    <mergeCell ref="O5:O6"/>
    <mergeCell ref="N7:N8"/>
    <mergeCell ref="O7:O8"/>
    <mergeCell ref="G1:J2"/>
    <mergeCell ref="I111:I112"/>
    <mergeCell ref="J111:J112"/>
    <mergeCell ref="I120:I121"/>
    <mergeCell ref="J120:J121"/>
    <mergeCell ref="I122:I123"/>
    <mergeCell ref="J122:J123"/>
    <mergeCell ref="I124:I125"/>
    <mergeCell ref="J124:J125"/>
    <mergeCell ref="I96:I97"/>
    <mergeCell ref="J96:J97"/>
    <mergeCell ref="I98:I99"/>
    <mergeCell ref="J98:J99"/>
    <mergeCell ref="I107:I108"/>
    <mergeCell ref="J107:J108"/>
    <mergeCell ref="I109:I110"/>
    <mergeCell ref="J109:J110"/>
    <mergeCell ref="I81:I82"/>
    <mergeCell ref="J81:J82"/>
    <mergeCell ref="I83:I84"/>
    <mergeCell ref="J83:J84"/>
    <mergeCell ref="I85:I86"/>
    <mergeCell ref="J85:J86"/>
    <mergeCell ref="I94:I95"/>
    <mergeCell ref="N72:N73"/>
    <mergeCell ref="O72:O73"/>
    <mergeCell ref="L1:M2"/>
    <mergeCell ref="L3:L4"/>
    <mergeCell ref="M3:M4"/>
    <mergeCell ref="L5:L6"/>
    <mergeCell ref="M5:M6"/>
    <mergeCell ref="L7:L8"/>
    <mergeCell ref="M7:M8"/>
    <mergeCell ref="L9:M15"/>
    <mergeCell ref="N9:O15"/>
    <mergeCell ref="L20:L21"/>
    <mergeCell ref="M20:M21"/>
    <mergeCell ref="N20:N21"/>
    <mergeCell ref="O20:O21"/>
    <mergeCell ref="L31:L32"/>
    <mergeCell ref="M31:M32"/>
    <mergeCell ref="N31:N32"/>
    <mergeCell ref="O31:O32"/>
    <mergeCell ref="L42:L43"/>
    <mergeCell ref="M42:M43"/>
    <mergeCell ref="N42:N43"/>
    <mergeCell ref="O42:O43"/>
    <mergeCell ref="L72:L73"/>
    <mergeCell ref="P81:P82"/>
    <mergeCell ref="Q81:Q82"/>
    <mergeCell ref="P83:P84"/>
    <mergeCell ref="Q83:Q84"/>
    <mergeCell ref="P85:P86"/>
    <mergeCell ref="Q85:Q86"/>
    <mergeCell ref="P87:Q93"/>
    <mergeCell ref="M85:M86"/>
    <mergeCell ref="L87:M93"/>
    <mergeCell ref="P122:P123"/>
    <mergeCell ref="Q122:Q123"/>
    <mergeCell ref="P94:P95"/>
    <mergeCell ref="Q94:Q95"/>
    <mergeCell ref="P96:P97"/>
    <mergeCell ref="Q96:Q97"/>
    <mergeCell ref="P98:P99"/>
    <mergeCell ref="Q98:Q99"/>
    <mergeCell ref="P100:Q106"/>
    <mergeCell ref="P107:P108"/>
    <mergeCell ref="Q107:Q108"/>
    <mergeCell ref="P109:P110"/>
    <mergeCell ref="Q109:Q110"/>
    <mergeCell ref="P111:P112"/>
    <mergeCell ref="Q111:Q112"/>
    <mergeCell ref="P113:Q119"/>
    <mergeCell ref="P120:P121"/>
    <mergeCell ref="Q120:Q121"/>
    <mergeCell ref="N120:N121"/>
    <mergeCell ref="O120:O121"/>
    <mergeCell ref="P124:P125"/>
    <mergeCell ref="Q124:Q125"/>
    <mergeCell ref="P126:Q132"/>
    <mergeCell ref="N81:N82"/>
    <mergeCell ref="O81:O82"/>
    <mergeCell ref="N83:N84"/>
    <mergeCell ref="O83:O84"/>
    <mergeCell ref="N85:N86"/>
    <mergeCell ref="O85:O86"/>
    <mergeCell ref="N87:O93"/>
    <mergeCell ref="N94:N95"/>
    <mergeCell ref="O94:O95"/>
    <mergeCell ref="N96:N97"/>
    <mergeCell ref="O96:O97"/>
    <mergeCell ref="N98:N99"/>
    <mergeCell ref="O98:O99"/>
    <mergeCell ref="N100:O106"/>
    <mergeCell ref="N107:N108"/>
    <mergeCell ref="O107:O108"/>
    <mergeCell ref="N109:N110"/>
    <mergeCell ref="O109:O110"/>
    <mergeCell ref="N111:N112"/>
    <mergeCell ref="O111:O112"/>
    <mergeCell ref="N113:O119"/>
    <mergeCell ref="N126:O132"/>
    <mergeCell ref="L81:L82"/>
    <mergeCell ref="M81:M82"/>
    <mergeCell ref="L83:L84"/>
    <mergeCell ref="M83:M84"/>
    <mergeCell ref="L85:L86"/>
    <mergeCell ref="L94:L95"/>
    <mergeCell ref="M94:M95"/>
    <mergeCell ref="L96:L97"/>
    <mergeCell ref="M96:M97"/>
    <mergeCell ref="L98:L99"/>
    <mergeCell ref="M98:M99"/>
    <mergeCell ref="L100:M106"/>
    <mergeCell ref="L126:M132"/>
    <mergeCell ref="M109:M110"/>
    <mergeCell ref="L111:L112"/>
    <mergeCell ref="M111:M112"/>
    <mergeCell ref="L113:M119"/>
    <mergeCell ref="L120:L121"/>
    <mergeCell ref="M120:M121"/>
    <mergeCell ref="L122:L123"/>
    <mergeCell ref="M122:M123"/>
    <mergeCell ref="L124:L125"/>
    <mergeCell ref="M124:M125"/>
    <mergeCell ref="G9:G10"/>
    <mergeCell ref="H9:H10"/>
    <mergeCell ref="I9:I10"/>
    <mergeCell ref="J9:J10"/>
    <mergeCell ref="G11:J15"/>
    <mergeCell ref="N122:N123"/>
    <mergeCell ref="O122:O123"/>
    <mergeCell ref="N124:N125"/>
    <mergeCell ref="O124:O125"/>
    <mergeCell ref="L107:L108"/>
    <mergeCell ref="M107:M108"/>
    <mergeCell ref="L109:L110"/>
    <mergeCell ref="L74:M80"/>
    <mergeCell ref="N74:O80"/>
    <mergeCell ref="L68:L69"/>
    <mergeCell ref="M68:M69"/>
    <mergeCell ref="N68:N69"/>
    <mergeCell ref="O68:O69"/>
    <mergeCell ref="L70:L71"/>
    <mergeCell ref="M70:M71"/>
    <mergeCell ref="N70:N71"/>
    <mergeCell ref="O70:O71"/>
    <mergeCell ref="M72:M73"/>
    <mergeCell ref="G22:G23"/>
    <mergeCell ref="H22:H23"/>
    <mergeCell ref="I22:I23"/>
    <mergeCell ref="J22:J23"/>
    <mergeCell ref="G35:G36"/>
    <mergeCell ref="H35:H36"/>
    <mergeCell ref="I35:I36"/>
    <mergeCell ref="J35:J36"/>
    <mergeCell ref="G48:G49"/>
    <mergeCell ref="H48:H49"/>
    <mergeCell ref="I48:I49"/>
    <mergeCell ref="J48:J49"/>
    <mergeCell ref="G24:J28"/>
    <mergeCell ref="G37:J41"/>
    <mergeCell ref="I31:I32"/>
    <mergeCell ref="J31:J32"/>
    <mergeCell ref="I33:I34"/>
    <mergeCell ref="J33:J34"/>
    <mergeCell ref="I42:I43"/>
    <mergeCell ref="J42:J43"/>
    <mergeCell ref="I44:I45"/>
    <mergeCell ref="J44:J45"/>
    <mergeCell ref="I29:I30"/>
    <mergeCell ref="J29:J30"/>
    <mergeCell ref="G128:J132"/>
    <mergeCell ref="G100:G101"/>
    <mergeCell ref="H100:H101"/>
    <mergeCell ref="I100:I101"/>
    <mergeCell ref="J100:J101"/>
    <mergeCell ref="G113:G114"/>
    <mergeCell ref="H113:H114"/>
    <mergeCell ref="I113:I114"/>
    <mergeCell ref="J113:J114"/>
    <mergeCell ref="G126:G127"/>
    <mergeCell ref="H126:H127"/>
    <mergeCell ref="I126:I127"/>
    <mergeCell ref="J126:J127"/>
    <mergeCell ref="G102:J106"/>
    <mergeCell ref="G115:J119"/>
    <mergeCell ref="G124:G125"/>
    <mergeCell ref="H124:H125"/>
    <mergeCell ref="J94:J95"/>
    <mergeCell ref="I87:I88"/>
    <mergeCell ref="J87:J88"/>
    <mergeCell ref="G89:J93"/>
    <mergeCell ref="I68:I69"/>
    <mergeCell ref="J68:J69"/>
  </mergeCells>
  <phoneticPr fontId="4" type="noConversion"/>
  <pageMargins left="0.7" right="0.7" top="0.75" bottom="0.75" header="0.3" footer="0.3"/>
  <pageSetup paperSize="3" scale="63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Tyler McFarren</cp:lastModifiedBy>
  <cp:lastPrinted>2023-07-13T17:43:25Z</cp:lastPrinted>
  <dcterms:created xsi:type="dcterms:W3CDTF">2023-07-13T15:31:28Z</dcterms:created>
  <dcterms:modified xsi:type="dcterms:W3CDTF">2023-07-19T20:34:15Z</dcterms:modified>
</cp:coreProperties>
</file>